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2023\Для КСП\"/>
    </mc:Choice>
  </mc:AlternateContent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Доходы!$J$70</definedName>
    <definedName name="LAST_CELL" localSheetId="2">Источники!$I$34</definedName>
    <definedName name="LAST_CELL" localSheetId="1">Расходы!$L$67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Доходы!$A$21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Доходы!$A$71</definedName>
    <definedName name="REND_1" localSheetId="2">Источники!$A$29</definedName>
    <definedName name="REND_1" localSheetId="1">Расходы!$A$68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52511"/>
</workbook>
</file>

<file path=xl/calcChain.xml><?xml version="1.0" encoding="utf-8"?>
<calcChain xmlns="http://schemas.openxmlformats.org/spreadsheetml/2006/main"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H28" i="3"/>
  <c r="H29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</calcChain>
</file>

<file path=xl/sharedStrings.xml><?xml version="1.0" encoding="utf-8"?>
<sst xmlns="http://schemas.openxmlformats.org/spreadsheetml/2006/main" count="812" uniqueCount="300">
  <si>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</si>
  <si>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</si>
  <si>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</si>
  <si>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</si>
  <si>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</si>
  <si>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</si>
  <si>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</si>
  <si>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</si>
  <si>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01.01.2024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</si>
  <si>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</si>
  <si>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</si>
  <si>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/>
  </si>
  <si>
    <t>ГРБС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</si>
  <si>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</si>
  <si>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</si>
  <si>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</si>
  <si>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</si>
  <si>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</si>
  <si>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</si>
  <si>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Кавалерского сельского поселения</t>
  </si>
  <si>
    <t>Периодичность: квартальная, годовая</t>
  </si>
  <si>
    <t>Единица измерения: руб.</t>
  </si>
  <si>
    <t>04229521</t>
  </si>
  <si>
    <t>951</t>
  </si>
  <si>
    <t>60615436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</si>
  <si>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</si>
  <si>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</si>
  <si>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</si>
  <si>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</si>
  <si>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</si>
  <si>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</si>
  <si>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</si>
  <si>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</si>
  <si>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</si>
  <si>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</si>
  <si>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</si>
  <si>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</si>
  <si>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</si>
  <si>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</si>
  <si>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</si>
  <si>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</si>
  <si>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</si>
  <si>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</si>
  <si>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</si>
  <si>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</si>
  <si>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</si>
  <si>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</si>
  <si>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</si>
  <si>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</si>
  <si>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</si>
  <si>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</si>
  <si>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</si>
  <si>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</si>
  <si>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</si>
  <si>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</si>
  <si>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</si>
  <si>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</si>
  <si>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</si>
  <si>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</si>
  <si>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</si>
  <si>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</si>
  <si>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</si>
  <si>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</si>
  <si>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</si>
  <si>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</si>
  <si>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</si>
  <si>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</si>
  <si>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</si>
  <si>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</si>
  <si>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</si>
  <si>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</si>
  <si>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</si>
  <si>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</si>
  <si>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</si>
  <si>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</si>
  <si>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</si>
  <si>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</si>
  <si>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</si>
  <si>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</si>
  <si>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</si>
  <si>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</si>
  <si>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</si>
  <si>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</si>
  <si>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</si>
  <si>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</si>
  <si>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</si>
  <si>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</si>
  <si>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</si>
  <si>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</si>
  <si>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</si>
  <si>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</si>
  <si>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</si>
  <si>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</si>
  <si>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</si>
  <si>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</si>
  <si>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</si>
  <si>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</si>
  <si>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</si>
  <si>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182 10904053100000110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</si>
  <si>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</si>
  <si>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</si>
  <si>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</si>
  <si>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</si>
  <si>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</si>
  <si>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</si>
  <si>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</si>
  <si>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</si>
  <si>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</si>
  <si>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</si>
  <si>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</si>
  <si>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</si>
  <si>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ДОХОДЫ ОТ ОКАЗАНИЯ ПЛАТНЫХ УСЛУГ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</si>
  <si>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</si>
  <si>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</si>
  <si>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</si>
  <si>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</si>
  <si>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</si>
  <si>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</si>
  <si>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</si>
  <si>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</si>
  <si>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</si>
  <si>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</si>
  <si>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</si>
  <si>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</si>
  <si>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951 20210000000000150</t>
  </si>
  <si>
    <t>Дотации на выравнивание бюджетной обеспеченности</t>
  </si>
  <si>
    <t>951 20215001000000150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</si>
  <si>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</si>
  <si>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951 20215001100000150</t>
  </si>
  <si>
    <t>Дотации бюджетам на поддержку мер по обеспечению сбалансированности бюджетов</t>
  </si>
  <si>
    <t>951 20215002000000150</t>
  </si>
  <si>
    <t>Дотации бюджетам сельских поселений на поддержку мер по обеспечению сбалансированности бюджетов</t>
  </si>
  <si>
    <t>951 20215002100000150</t>
  </si>
  <si>
    <t>Субвенции бюджетам бюджетной системы Российской Федерации</t>
  </si>
  <si>
    <t>951 20230000000000150</t>
  </si>
  <si>
    <t>Субвенции местным бюджетам на выполнение передаваемых полномочий субъектов Российской Федерации</t>
  </si>
  <si>
    <t>951 20230024000000150</t>
  </si>
  <si>
    <t>Субвенции бюджетам сельских поселений на выполнение передаваемых полномочий субъектов Российской Федерации</t>
  </si>
  <si>
    <t>951 20230024100000150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</si>
  <si>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</si>
  <si>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</si>
  <si>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</si>
  <si>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</si>
  <si>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</si>
  <si>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</si>
  <si>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</si>
  <si>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</si>
  <si>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</si>
  <si>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</si>
  <si>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</si>
  <si>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</si>
  <si>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</si>
  <si>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</si>
  <si>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</si>
  <si>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</si>
  <si>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951 0104 0840085010 540</t>
  </si>
  <si>
    <t>Иные межбюджетные трансферты на осуществление полномочий по организации ритуальных услуг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</si>
  <si>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>951 0104 0840085060 540</t>
  </si>
  <si>
    <t>Расходы на выплаты по оплате труда работников органов местного самоуправления Кавалерского сельского поселения в рамках подпрограммы «Обеспечение функционирования Главы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</si>
  <si>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951 0104 1010000110 120</t>
  </si>
  <si>
    <t>Фонд оплаты труда государственных (муниципальных) органов</t>
  </si>
  <si>
    <t>951 0104 1010000110 121</t>
  </si>
  <si>
    <t>Иные выплаты персоналу государственных (муниципальных) органов, за исключением фонда оплаты труда</t>
  </si>
  <si>
    <t>951 0104 1010000110 122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</si>
  <si>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</si>
  <si>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951 0104 1010000110 129</t>
  </si>
  <si>
    <t>Расходы на выплаты по оплате труда работников органов местного самоуправления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</si>
  <si>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951 0104 1020000110 120</t>
  </si>
  <si>
    <t>951 0104 1020000110 121</t>
  </si>
  <si>
    <t>951 0104 1020000110 122</t>
  </si>
  <si>
    <t>951 0104 1020000110 129</t>
  </si>
  <si>
    <t>Расходы на обеспечение функций органов местного самоуправления Кавалерского сельского поселения в рамках подпрограммы «Обеспечение деятельности администрации Кавалерского сельского поселения» муниципальной программы Кавалерскогоо сельского поселения «Муниципальная политика»</t>
  </si>
  <si>
    <t>951 0104 1020000190 240</t>
  </si>
  <si>
    <t>Прочая закупка товаров, работ и услуг</t>
  </si>
  <si>
    <t>951 0104 1020000190 244</t>
  </si>
  <si>
    <t>Закупка энергетических ресурсов</t>
  </si>
  <si>
    <t>951 0104 1020000190 247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</si>
  <si>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политика»</t>
  </si>
  <si>
    <t>951 0104 1020072390 240</t>
  </si>
  <si>
    <t>951 0104 1020072390 244</t>
  </si>
  <si>
    <t>Мероприятия по диспансеризации муниципальных служащих, технического и обслуживающего персонала в рамках подпрограммы «Муниципальная политика в Кавалерском сельском поселении» муниципальной программы Кавалерского сельского поселения «Муниципальная политика»</t>
  </si>
  <si>
    <t>951 0104 1030024180 240</t>
  </si>
  <si>
    <t>951 0104 1030024180 244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</si>
  <si>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</si>
  <si>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951 0106 0840085020 540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</si>
  <si>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Кавалерского сельского поселения «Управление муниципальными финансами и создание условий для эффективного управления муниципальными финансами"</t>
  </si>
  <si>
    <t>951 0106 0840085140 540</t>
  </si>
  <si>
    <t>Мероприятия по снижению потребления энергетических ресурсов и снижению теплопотерь в администрации Кавалерского сельского поселения в рамках подпрограммы «Энергосбережение и повышение энергетической эффективности Кавалерского сельского поселения» муниципальной программы Кавалерского сельского поселения «Энергоэффективность в Кавалерском сельском поселении»</t>
  </si>
  <si>
    <t>951 0113 0610024110 240</t>
  </si>
  <si>
    <t>951 0113 0610024110 244</t>
  </si>
  <si>
    <t>Мероприятия по обеспечению прозрачности деятельности органов местного самоуправления в рамках подпрограммы "Противодействие коррупции в Кавалерском сельском поселении" муниципальной программы Кавалерского сельского поселения "Обеспечение общественного порядка и противодействие преступности"</t>
  </si>
  <si>
    <t>951 0113 0710024130 240</t>
  </si>
  <si>
    <t>951 0113 0710024130 244</t>
  </si>
  <si>
    <t>Реализация направления расходов в рамках подпрограммы «Обеспечение деятельности администрации Кавалерского сельского поселения» муниципальной программы Кавалерского сельского поселения «Муниципальная политика</t>
  </si>
  <si>
    <t>951 0113 1020099990 850</t>
  </si>
  <si>
    <t>Уплата прочих налогов, сборов</t>
  </si>
  <si>
    <t>951 0113 1020099990 852</t>
  </si>
  <si>
    <t>Уплата иных платежей</t>
  </si>
  <si>
    <t>951 0113 1020099990 853</t>
  </si>
  <si>
    <t>Оценка муниципального имущества, признание прав и регулирование отношений по муниципальной собственности по иным непрограммным мероприятиям в рамках непрогаммного направления деятельности "Реализация функций органов местного самоуправления Кавалерского сельского поселения"</t>
  </si>
  <si>
    <t>951 0113 9990024200 240</t>
  </si>
  <si>
    <t>951 0113 9990024200 244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</si>
  <si>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Кавалерского сельского поселения"</t>
  </si>
  <si>
    <t>951 0113 9990099990 240</t>
  </si>
  <si>
    <t>951 0113 9990099990 244</t>
  </si>
  <si>
    <t>951 0113 9990099990 850</t>
  </si>
  <si>
    <t>951 0113 9990099990 853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</si>
  <si>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Кавалерского сельского поселения"</t>
  </si>
  <si>
    <t>951 0203 9990051180 120</t>
  </si>
  <si>
    <t>951 0203 9990051180 121</t>
  </si>
  <si>
    <t>951 0203 9990051180 129</t>
  </si>
  <si>
    <t>951 0203 9990051180 240</t>
  </si>
  <si>
    <t>951 0203 9990051180 244</t>
  </si>
  <si>
    <t>Мероприятия по техническому, аварийному обслуживанию и ремонту объектов газового оборудования в рамках подпрограммы "Коммунальное хозяйство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</si>
  <si>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951 0502 0920024040 240</t>
  </si>
  <si>
    <t>951 0502 0920024040 244</t>
  </si>
  <si>
    <t>Мероприятия по разработке проектно-сметной и иной документации на проведение работ по благоустройству и проведение экспертизы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</si>
  <si>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951 0503 0910024080 240</t>
  </si>
  <si>
    <t>951 0503 0910024080 244</t>
  </si>
  <si>
    <t>Мероприятия по содержанию сетей уличного освещения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</si>
  <si>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951 0503 0910024150 240</t>
  </si>
  <si>
    <t>951 0503 0910024150 247</t>
  </si>
  <si>
    <t>Мероприятия по содержанию мест захоронения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хозяйство"</t>
  </si>
  <si>
    <t>951 0503 0910024160 240</t>
  </si>
  <si>
    <t>951 0503 0910024160 244</t>
  </si>
  <si>
    <t>Прочие работы по благоустройству в рамках подпрограммы "Благоустройство территории Кавалерского сельского поселения" муниципальной программы Кавалерского сельского поселения "Благоустройство территории и коммунальное хозяйствоо"</t>
  </si>
  <si>
    <t>951 0503 0910024170 240</t>
  </si>
  <si>
    <t>951 0503 0910024170 244</t>
  </si>
  <si>
    <t>Расходы на обеспечение деятельности (оказание услуг) муниципальных учреждений Кавалерского сельского поселения в рамках подпрограммы "Развитие культурно-досуговой деятельности" муниципальной программы Кавалерскогоо сельского поселения "Развитие культуры"</t>
  </si>
  <si>
    <t>951 0801 0310000590 610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</si>
  <si>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</si>
  <si>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951 0801 0310000590 611</t>
  </si>
  <si>
    <t>Расходы на оплату услуг по изготовлению отчета об осуществлении производственного контроля по соблюдению требований промышленной безопасности на опасном производственном объекте в рамках подпрограммы "Развитие культурно-досуговой деятельности" муниципальной программы Кавалерского сельского поселения "Развитие культуры"</t>
  </si>
  <si>
    <t>951 0801 0310024020 610</t>
  </si>
  <si>
    <t>Субсидии бюджетным учреждениям на иные цели</t>
  </si>
  <si>
    <t>951 0801 0310024020 612</t>
  </si>
  <si>
    <t>Выплата пенсии за выслугу лет в рамках подпрограммы"Социальная поддержка отдельных категорий граждан" муниципальной подпрограммы"Социальная поддержка граждан"</t>
  </si>
  <si>
    <t>951 1001 1110011010 320</t>
  </si>
  <si>
    <t>Пособия, компенсации и иные социальные выплаты гражданам, кроме публичных нормативных обязательств</t>
  </si>
  <si>
    <t>951 1001 1110011010 321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</si>
  <si>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</si>
  <si>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</si>
  <si>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</si>
  <si>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</si>
  <si>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</si>
  <si>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</si>
  <si>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</si>
  <si>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</si>
  <si>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</si>
  <si>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</si>
  <si>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</si>
  <si>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</si>
  <si>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</si>
  <si>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</si>
  <si>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</si>
  <si>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</si>
  <si>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</si>
  <si>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</si>
  <si>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</si>
  <si>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</si>
  <si>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</si>
  <si>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</si>
  <si>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951 01050201100000610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</si>
  <si>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</si>
  <si>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</si>
  <si>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</si>
  <si>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</si>
  <si>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</si>
  <si>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</si>
  <si>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</si>
  <si>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</si>
  <si>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</si>
  <si>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</si>
  <si>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</si>
  <si>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</si>
  <si>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</si>
  <si>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</si>
  <si>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</si>
  <si>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ПОС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</si>
  <si>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</si>
  <si>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</si>
  <si>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</si>
  <si>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</si>
  <si>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</si>
  <si>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</si>
  <si>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Доходы/PERIOD</t>
  </si>
  <si>
    <t>Доходы/BUDG_REP</t>
  </si>
  <si>
    <t>Доходы/REG_DATE</t>
  </si>
  <si>
    <t>Доходы/EXPORT_VB_CODE</t>
  </si>
  <si>
    <t>3</t>
  </si>
  <si>
    <t>Доходы/FORM_TYPE</t>
  </si>
  <si>
    <t>2</t>
  </si>
  <si>
    <t>Доходы/PARAMS</t>
  </si>
  <si>
    <t>Доходы/FILE_NAME</t>
  </si>
  <si>
    <t>C:\Отчеты АЦК\227Q01.txt</t>
  </si>
  <si>
    <t>Доходы/ExportView</t>
  </si>
  <si>
    <t>Доходы/EXPORT_SRC_CODE</t>
  </si>
  <si>
    <t>на 01 января 2024 г.</t>
  </si>
  <si>
    <t>Бюджет Кавалерского сельского поселения Егорлыкского района</t>
  </si>
  <si>
    <t>"23"    января 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</si>
</sst>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sz val="8.5"/>
      <name val="MS Sans Serif"/>
    </font>
    <font>
      <sz val="11"/>
      <name val="Arial Cyr"/>
    </font>
    <font>
      <sz val="9"/>
      <name val="Arial Cy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Continuous"/>
    </xf>
    <xf numFmtId="164" fontId="7" fillId="0" borderId="4" xfId="0" applyNumberFormat="1" applyFont="1" applyBorder="1" applyAlignment="1" applyProtection="1">
      <alignment horizontal="center"/>
    </xf>
    <xf numFmtId="49" fontId="7" fillId="0" borderId="4" xfId="0" applyNumberFormat="1" applyFont="1" applyBorder="1" applyAlignment="1" applyProtection="1">
      <alignment horizontal="center"/>
    </xf>
    <xf numFmtId="49" fontId="7" fillId="0" borderId="6" xfId="0" applyNumberFormat="1" applyFont="1" applyBorder="1" applyAlignment="1" applyProtection="1">
      <alignment horizontal="centerContinuous"/>
    </xf>
    <xf numFmtId="49" fontId="7" fillId="0" borderId="7" xfId="0" applyNumberFormat="1" applyFont="1" applyBorder="1" applyAlignment="1" applyProtection="1">
      <alignment horizontal="centerContinuous"/>
    </xf>
    <xf numFmtId="4" fontId="1" fillId="0" borderId="30" xfId="0" applyNumberFormat="1" applyFont="1" applyBorder="1" applyAlignment="1" applyProtection="1">
      <alignment horizontal="right" vertical="center"/>
    </xf>
    <xf numFmtId="49" fontId="1" fillId="0" borderId="30" xfId="0" applyNumberFormat="1" applyFont="1" applyBorder="1" applyAlignment="1" applyProtection="1">
      <alignment horizontal="left" vertical="center" wrapText="1"/>
    </xf>
    <xf numFmtId="49" fontId="1" fillId="0" borderId="30" xfId="0" applyNumberFormat="1" applyFont="1" applyBorder="1" applyAlignment="1" applyProtection="1">
      <alignment horizontal="center" vertical="center" wrapText="1"/>
    </xf>
    <xf numFmtId="49" fontId="6" fillId="0" borderId="30" xfId="0" applyNumberFormat="1" applyFont="1" applyBorder="1" applyAlignment="1" applyProtection="1">
      <alignment horizontal="left" vertical="center" wrapText="1"/>
    </xf>
    <xf numFmtId="49" fontId="6" fillId="0" borderId="30" xfId="0" applyNumberFormat="1" applyFont="1" applyBorder="1" applyAlignment="1" applyProtection="1">
      <alignment horizontal="center" vertical="center" wrapText="1"/>
    </xf>
    <xf numFmtId="4" fontId="6" fillId="0" borderId="30" xfId="0" applyNumberFormat="1" applyFont="1" applyBorder="1" applyAlignment="1" applyProtection="1">
      <alignment horizontal="right" vertical="center"/>
    </xf>
    <xf numFmtId="165" fontId="6" fillId="0" borderId="30" xfId="0" applyNumberFormat="1" applyFont="1" applyBorder="1" applyAlignment="1" applyProtection="1">
      <alignment horizontal="left" vertical="center" wrapText="1"/>
    </xf>
    <xf numFmtId="0" fontId="6" fillId="0" borderId="26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7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8" fillId="0" borderId="0" xfId="0" applyFont="1"/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wrapText="1"/>
    </xf>
    <xf numFmtId="0" fontId="6" fillId="0" borderId="5" xfId="0" applyFont="1" applyBorder="1" applyAlignment="1" applyProtection="1">
      <alignment horizontal="left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left" wrapText="1"/>
    </xf>
    <xf numFmtId="49" fontId="6" fillId="0" borderId="31" xfId="0" applyNumberFormat="1" applyFont="1" applyBorder="1" applyAlignment="1" applyProtection="1">
      <alignment horizontal="center" vertical="center"/>
    </xf>
    <xf numFmtId="49" fontId="6" fillId="0" borderId="32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17" xfId="0" applyNumberFormat="1" applyFont="1" applyBorder="1" applyAlignment="1" applyProtection="1">
      <alignment horizontal="center" vertical="center" wrapText="1"/>
    </xf>
    <xf numFmtId="49" fontId="6" fillId="0" borderId="22" xfId="0" applyNumberFormat="1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33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6" fillId="0" borderId="23" xfId="0" applyNumberFormat="1" applyFont="1" applyBorder="1" applyAlignment="1" applyProtection="1">
      <alignment horizontal="center" vertical="center"/>
    </xf>
    <xf numFmtId="49" fontId="6" fillId="0" borderId="5" xfId="0" applyNumberFormat="1" applyFont="1" applyBorder="1" applyAlignment="1" applyProtection="1">
      <alignment horizontal="center" vertical="center"/>
    </xf>
    <xf numFmtId="49" fontId="6" fillId="0" borderId="24" xfId="0" applyNumberFormat="1" applyFont="1" applyBorder="1" applyAlignment="1" applyProtection="1">
      <alignment horizontal="center" vertical="center"/>
    </xf>
    <xf numFmtId="49" fontId="6" fillId="0" borderId="19" xfId="0" applyNumberFormat="1" applyFont="1" applyBorder="1" applyAlignment="1" applyProtection="1">
      <alignment horizontal="center" vertical="center"/>
    </xf>
    <xf numFmtId="49" fontId="6" fillId="0" borderId="17" xfId="0" applyNumberFormat="1" applyFont="1" applyBorder="1" applyAlignment="1" applyProtection="1">
      <alignment horizontal="center" vertical="center"/>
    </xf>
    <xf numFmtId="49" fontId="6" fillId="0" borderId="22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8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  <xf numFmtId="49" fontId="6" fillId="0" borderId="19" xfId="0" applyNumberFormat="1" applyFont="1" applyBorder="1" applyAlignment="1" applyProtection="1">
      <alignment horizontal="center" vertical="center" wrapText="1"/>
    </xf>
    <xf numFmtId="49" fontId="6" fillId="0" borderId="36" xfId="0" applyNumberFormat="1" applyFont="1" applyBorder="1" applyAlignment="1" applyProtection="1">
      <alignment horizontal="center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25" xfId="0" applyNumberFormat="1" applyFont="1" applyBorder="1" applyAlignment="1" applyProtection="1">
      <alignment horizontal="center" vertical="center" wrapText="1"/>
    </xf>
    <xf numFmtId="49" fontId="6" fillId="0" borderId="34" xfId="0" applyNumberFormat="1" applyFont="1" applyBorder="1" applyAlignment="1" applyProtection="1">
      <alignment horizontal="center" vertical="center"/>
    </xf>
    <xf numFmtId="49" fontId="6" fillId="0" borderId="35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right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49" fontId="6" fillId="0" borderId="15" xfId="0" applyNumberFormat="1" applyFont="1" applyBorder="1" applyAlignment="1" applyProtection="1">
      <alignment horizontal="center" vertical="center" wrapText="1"/>
    </xf>
    <xf numFmtId="49" fontId="6" fillId="0" borderId="12" xfId="0" applyNumberFormat="1" applyFont="1" applyBorder="1" applyAlignment="1" applyProtection="1">
      <alignment horizontal="center" vertical="top"/>
    </xf>
    <xf numFmtId="49" fontId="6" fillId="0" borderId="13" xfId="0" applyNumberFormat="1" applyFont="1" applyBorder="1" applyAlignment="1" applyProtection="1">
      <alignment horizontal="center" vertical="top"/>
    </xf>
    <xf numFmtId="49" fontId="6" fillId="0" borderId="14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3</xdr:col>
      <xdr:colOff>0</xdr:colOff>
      <xdr:row>34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8524875"/>
          <a:ext cx="6153150" cy="3333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>
                <a:latin typeface="Arial" panose="020B0604020202020204" pitchFamily="34" charset="0"/>
                <a:cs typeface="Arial" panose="020B0604020202020204" pitchFamily="34" charset="0"/>
              </a:rPr>
              <a:t>Хаустов</a:t>
            </a:r>
            <a:r>
              <a:rPr lang="ru-RU" baseline="0"/>
              <a:t> Д.Г</a:t>
            </a:r>
            <a:r>
              <a:rPr lang="ru-RU"/>
              <a:t>.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35</xdr:row>
      <xdr:rowOff>76200</xdr:rowOff>
    </xdr:from>
    <xdr:to>
      <xdr:col>3</xdr:col>
      <xdr:colOff>0</xdr:colOff>
      <xdr:row>38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9010650"/>
          <a:ext cx="61531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>
                <a:latin typeface="Arial" panose="020B0604020202020204" pitchFamily="34" charset="0"/>
                <a:cs typeface="Arial" panose="020B0604020202020204" pitchFamily="34" charset="0"/>
              </a:rPr>
              <a:t>Савченко</a:t>
            </a:r>
            <a:r>
              <a:rPr lang="ru-RU"/>
              <a:t> С.А.</a:t>
            </a:r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6015</xdr:colOff>
      <xdr:row>39</xdr:row>
      <xdr:rowOff>96595</xdr:rowOff>
    </xdr:from>
    <xdr:to>
      <xdr:col>2</xdr:col>
      <xdr:colOff>2407870</xdr:colOff>
      <xdr:row>41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6015" y="9678745"/>
          <a:ext cx="5840380" cy="248771"/>
          <a:chOff x="1" y="1"/>
          <a:chExt cx="971" cy="18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>
                <a:latin typeface="Arial" panose="020B0604020202020204" pitchFamily="34" charset="0"/>
                <a:cs typeface="Arial" panose="020B0604020202020204" pitchFamily="34" charset="0"/>
              </a:rPr>
              <a:t>Кочегарова О.Н.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showGridLines="0" topLeftCell="A12" workbookViewId="0">
      <selection activeCell="E23" sqref="E23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6.7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1"/>
      <c r="J1" s="1"/>
    </row>
    <row r="2" spans="1:10" ht="16.7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2"/>
      <c r="J2" s="3"/>
    </row>
    <row r="3" spans="1:10" ht="16.7" customHeight="1" x14ac:dyDescent="0.25">
      <c r="A3" s="47" t="s">
        <v>2</v>
      </c>
      <c r="B3" s="47"/>
      <c r="C3" s="47"/>
      <c r="D3" s="47"/>
      <c r="E3" s="47"/>
      <c r="F3" s="47"/>
      <c r="G3" s="47"/>
      <c r="H3" s="47"/>
      <c r="I3" s="4"/>
      <c r="J3" s="5" t="s">
        <v>3</v>
      </c>
    </row>
    <row r="4" spans="1:10" ht="16.7" customHeight="1" x14ac:dyDescent="0.25">
      <c r="A4" s="47" t="s">
        <v>4</v>
      </c>
      <c r="B4" s="47"/>
      <c r="C4" s="47"/>
      <c r="D4" s="47"/>
      <c r="E4" s="47"/>
      <c r="F4" s="47"/>
      <c r="G4" s="47"/>
      <c r="H4" s="47"/>
      <c r="I4" s="6" t="s">
        <v>5</v>
      </c>
      <c r="J4" s="26" t="s">
        <v>6</v>
      </c>
    </row>
    <row r="5" spans="1:10" x14ac:dyDescent="0.2">
      <c r="A5" s="48" t="s">
        <v>297</v>
      </c>
      <c r="B5" s="48"/>
      <c r="C5" s="48"/>
      <c r="D5" s="48"/>
      <c r="E5" s="48"/>
      <c r="F5" s="48"/>
      <c r="G5" s="48"/>
      <c r="H5" s="48"/>
      <c r="I5" s="8" t="s">
        <v>7</v>
      </c>
      <c r="J5" s="27" t="s">
        <v>8</v>
      </c>
    </row>
    <row r="6" spans="1:10" x14ac:dyDescent="0.2">
      <c r="A6" s="9" t="s">
        <v>11</v>
      </c>
      <c r="B6" s="9"/>
      <c r="C6" s="9"/>
      <c r="D6" s="7"/>
      <c r="E6" s="7"/>
      <c r="F6" s="7"/>
      <c r="G6" s="7"/>
      <c r="H6" s="7"/>
      <c r="I6" s="8" t="s">
        <v>11</v>
      </c>
      <c r="J6" s="28" t="s">
        <v>12</v>
      </c>
    </row>
    <row r="7" spans="1:10" ht="30.4" customHeight="1" x14ac:dyDescent="0.2">
      <c r="A7" s="55" t="s">
        <v>9</v>
      </c>
      <c r="B7" s="9"/>
      <c r="C7" s="9"/>
      <c r="D7" s="7"/>
      <c r="E7" s="7"/>
      <c r="F7" s="7"/>
      <c r="G7" s="7"/>
      <c r="H7" s="7"/>
      <c r="I7" s="8" t="s">
        <v>10</v>
      </c>
      <c r="J7" s="28" t="s">
        <v>22</v>
      </c>
    </row>
    <row r="8" spans="1:10" ht="30.4" customHeight="1" x14ac:dyDescent="0.2">
      <c r="A8" s="55"/>
      <c r="B8" s="56" t="s">
        <v>19</v>
      </c>
      <c r="C8" s="56"/>
      <c r="D8" s="56"/>
      <c r="E8" s="56"/>
      <c r="F8" s="56"/>
      <c r="G8" s="56"/>
      <c r="H8" s="56"/>
      <c r="I8" s="8" t="s">
        <v>13</v>
      </c>
      <c r="J8" s="28" t="s">
        <v>23</v>
      </c>
    </row>
    <row r="9" spans="1:10" ht="14.25" x14ac:dyDescent="0.2">
      <c r="A9" s="8" t="s">
        <v>14</v>
      </c>
      <c r="B9" s="67" t="s">
        <v>298</v>
      </c>
      <c r="C9" s="67"/>
      <c r="D9" s="67"/>
      <c r="E9" s="67"/>
      <c r="F9" s="67"/>
      <c r="G9" s="67"/>
      <c r="H9" s="67"/>
      <c r="I9" s="8" t="s">
        <v>15</v>
      </c>
      <c r="J9" s="28" t="s">
        <v>24</v>
      </c>
    </row>
    <row r="10" spans="1:10" x14ac:dyDescent="0.2">
      <c r="A10" s="8" t="s">
        <v>20</v>
      </c>
      <c r="B10" s="8"/>
      <c r="C10" s="8"/>
      <c r="D10" s="8"/>
      <c r="E10" s="6"/>
      <c r="F10" s="6"/>
      <c r="G10" s="6"/>
      <c r="H10" s="6"/>
      <c r="I10" s="8"/>
      <c r="J10" s="29"/>
    </row>
    <row r="11" spans="1:10" x14ac:dyDescent="0.2">
      <c r="A11" s="8" t="s">
        <v>21</v>
      </c>
      <c r="B11" s="8"/>
      <c r="C11" s="10"/>
      <c r="D11" s="10"/>
      <c r="E11" s="6"/>
      <c r="F11" s="6"/>
      <c r="G11" s="6"/>
      <c r="H11" s="6"/>
      <c r="I11" s="8" t="s">
        <v>16</v>
      </c>
      <c r="J11" s="30" t="s">
        <v>17</v>
      </c>
    </row>
    <row r="12" spans="1:10" ht="16.7" customHeight="1" x14ac:dyDescent="0.25">
      <c r="A12" s="47" t="s">
        <v>18</v>
      </c>
      <c r="B12" s="47"/>
      <c r="C12" s="47"/>
      <c r="D12" s="47"/>
      <c r="E12" s="47"/>
      <c r="F12" s="47"/>
      <c r="G12" s="47"/>
      <c r="H12" s="47"/>
      <c r="I12" s="47"/>
      <c r="J12" s="11"/>
    </row>
    <row r="13" spans="1:10" ht="13.5" customHeight="1" x14ac:dyDescent="0.2">
      <c r="A13" s="49" t="s">
        <v>25</v>
      </c>
      <c r="B13" s="52" t="s">
        <v>26</v>
      </c>
      <c r="C13" s="61" t="s">
        <v>27</v>
      </c>
      <c r="D13" s="62"/>
      <c r="E13" s="60" t="s">
        <v>28</v>
      </c>
      <c r="F13" s="78" t="s">
        <v>29</v>
      </c>
      <c r="G13" s="79"/>
      <c r="H13" s="79"/>
      <c r="I13" s="80"/>
      <c r="J13" s="70" t="s">
        <v>30</v>
      </c>
    </row>
    <row r="14" spans="1:10" ht="9.9499999999999993" customHeight="1" x14ac:dyDescent="0.2">
      <c r="A14" s="50"/>
      <c r="B14" s="53"/>
      <c r="C14" s="63"/>
      <c r="D14" s="64"/>
      <c r="E14" s="58"/>
      <c r="F14" s="57" t="s">
        <v>31</v>
      </c>
      <c r="G14" s="57" t="s">
        <v>32</v>
      </c>
      <c r="H14" s="57" t="s">
        <v>33</v>
      </c>
      <c r="I14" s="73" t="s">
        <v>34</v>
      </c>
      <c r="J14" s="71"/>
    </row>
    <row r="15" spans="1:10" ht="9.9499999999999993" customHeight="1" x14ac:dyDescent="0.2">
      <c r="A15" s="50"/>
      <c r="B15" s="53"/>
      <c r="C15" s="63"/>
      <c r="D15" s="64"/>
      <c r="E15" s="58"/>
      <c r="F15" s="58"/>
      <c r="G15" s="76"/>
      <c r="H15" s="76"/>
      <c r="I15" s="74"/>
      <c r="J15" s="71"/>
    </row>
    <row r="16" spans="1:10" ht="9.9499999999999993" customHeight="1" x14ac:dyDescent="0.2">
      <c r="A16" s="50"/>
      <c r="B16" s="53"/>
      <c r="C16" s="63"/>
      <c r="D16" s="64"/>
      <c r="E16" s="58"/>
      <c r="F16" s="58"/>
      <c r="G16" s="76"/>
      <c r="H16" s="76"/>
      <c r="I16" s="74"/>
      <c r="J16" s="71"/>
    </row>
    <row r="17" spans="1:10" ht="9.9499999999999993" customHeight="1" x14ac:dyDescent="0.2">
      <c r="A17" s="50"/>
      <c r="B17" s="53"/>
      <c r="C17" s="63"/>
      <c r="D17" s="64"/>
      <c r="E17" s="58"/>
      <c r="F17" s="58"/>
      <c r="G17" s="76"/>
      <c r="H17" s="76"/>
      <c r="I17" s="74"/>
      <c r="J17" s="71"/>
    </row>
    <row r="18" spans="1:10" ht="9.9499999999999993" customHeight="1" x14ac:dyDescent="0.2">
      <c r="A18" s="50"/>
      <c r="B18" s="53"/>
      <c r="C18" s="63"/>
      <c r="D18" s="64"/>
      <c r="E18" s="58"/>
      <c r="F18" s="58"/>
      <c r="G18" s="76"/>
      <c r="H18" s="76"/>
      <c r="I18" s="74"/>
      <c r="J18" s="71"/>
    </row>
    <row r="19" spans="1:10" ht="19.5" customHeight="1" x14ac:dyDescent="0.2">
      <c r="A19" s="51"/>
      <c r="B19" s="54"/>
      <c r="C19" s="65"/>
      <c r="D19" s="66"/>
      <c r="E19" s="59"/>
      <c r="F19" s="59"/>
      <c r="G19" s="77"/>
      <c r="H19" s="77"/>
      <c r="I19" s="75"/>
      <c r="J19" s="72"/>
    </row>
    <row r="20" spans="1:10" ht="14.25" customHeight="1" x14ac:dyDescent="0.2">
      <c r="A20" s="12">
        <v>1</v>
      </c>
      <c r="B20" s="13">
        <v>2</v>
      </c>
      <c r="C20" s="81">
        <v>3</v>
      </c>
      <c r="D20" s="82"/>
      <c r="E20" s="14" t="s">
        <v>35</v>
      </c>
      <c r="F20" s="15" t="s">
        <v>36</v>
      </c>
      <c r="G20" s="14" t="s">
        <v>37</v>
      </c>
      <c r="H20" s="14" t="s">
        <v>38</v>
      </c>
      <c r="I20" s="14" t="s">
        <v>39</v>
      </c>
      <c r="J20" s="16" t="s">
        <v>40</v>
      </c>
    </row>
    <row r="21" spans="1:10" ht="15" x14ac:dyDescent="0.2">
      <c r="A21" s="32" t="s">
        <v>41</v>
      </c>
      <c r="B21" s="33" t="s">
        <v>42</v>
      </c>
      <c r="C21" s="83" t="s">
        <v>44</v>
      </c>
      <c r="D21" s="84"/>
      <c r="E21" s="31">
        <v>11290400</v>
      </c>
      <c r="F21" s="31">
        <v>11296400.470000001</v>
      </c>
      <c r="G21" s="31" t="s">
        <v>43</v>
      </c>
      <c r="H21" s="31" t="s">
        <v>43</v>
      </c>
      <c r="I21" s="31">
        <v>11296400.470000001</v>
      </c>
      <c r="J21" s="31"/>
    </row>
    <row r="22" spans="1:10" ht="14.25" x14ac:dyDescent="0.2">
      <c r="A22" s="34" t="s">
        <v>45</v>
      </c>
      <c r="B22" s="35"/>
      <c r="C22" s="68"/>
      <c r="D22" s="69"/>
      <c r="E22" s="36"/>
      <c r="F22" s="36"/>
      <c r="G22" s="36"/>
      <c r="H22" s="36"/>
      <c r="I22" s="36"/>
      <c r="J22" s="36"/>
    </row>
    <row r="23" spans="1:10" ht="14.25" x14ac:dyDescent="0.2">
      <c r="A23" s="34" t="s">
        <v>46</v>
      </c>
      <c r="B23" s="35" t="s">
        <v>42</v>
      </c>
      <c r="C23" s="68" t="s">
        <v>47</v>
      </c>
      <c r="D23" s="69"/>
      <c r="E23" s="36">
        <v>7973200</v>
      </c>
      <c r="F23" s="36">
        <v>7979200.4699999997</v>
      </c>
      <c r="G23" s="36" t="s">
        <v>43</v>
      </c>
      <c r="H23" s="36" t="s">
        <v>43</v>
      </c>
      <c r="I23" s="36">
        <v>7979200.4699999997</v>
      </c>
      <c r="J23" s="36" t="s">
        <v>43</v>
      </c>
    </row>
    <row r="24" spans="1:10" ht="14.25" x14ac:dyDescent="0.2">
      <c r="A24" s="34" t="s">
        <v>48</v>
      </c>
      <c r="B24" s="35" t="s">
        <v>42</v>
      </c>
      <c r="C24" s="68" t="s">
        <v>49</v>
      </c>
      <c r="D24" s="69"/>
      <c r="E24" s="36">
        <v>397300</v>
      </c>
      <c r="F24" s="36">
        <v>397516.81</v>
      </c>
      <c r="G24" s="36" t="s">
        <v>43</v>
      </c>
      <c r="H24" s="36" t="s">
        <v>43</v>
      </c>
      <c r="I24" s="36">
        <v>397516.81</v>
      </c>
      <c r="J24" s="36" t="s">
        <v>43</v>
      </c>
    </row>
    <row r="25" spans="1:10" ht="14.25" x14ac:dyDescent="0.2">
      <c r="A25" s="34" t="s">
        <v>50</v>
      </c>
      <c r="B25" s="35" t="s">
        <v>42</v>
      </c>
      <c r="C25" s="68" t="s">
        <v>51</v>
      </c>
      <c r="D25" s="69"/>
      <c r="E25" s="36">
        <v>397300</v>
      </c>
      <c r="F25" s="36">
        <v>397516.81</v>
      </c>
      <c r="G25" s="36" t="s">
        <v>43</v>
      </c>
      <c r="H25" s="36" t="s">
        <v>43</v>
      </c>
      <c r="I25" s="36">
        <v>397516.81</v>
      </c>
      <c r="J25" s="36" t="s">
        <v>43</v>
      </c>
    </row>
    <row r="26" spans="1:10" ht="99.75" x14ac:dyDescent="0.2">
      <c r="A26" s="37" t="s">
        <v>52</v>
      </c>
      <c r="B26" s="35" t="s">
        <v>42</v>
      </c>
      <c r="C26" s="68" t="s">
        <v>53</v>
      </c>
      <c r="D26" s="69"/>
      <c r="E26" s="36">
        <v>331300</v>
      </c>
      <c r="F26" s="36">
        <v>331427.76</v>
      </c>
      <c r="G26" s="36" t="s">
        <v>43</v>
      </c>
      <c r="H26" s="36" t="s">
        <v>43</v>
      </c>
      <c r="I26" s="36">
        <v>331427.76</v>
      </c>
      <c r="J26" s="36" t="s">
        <v>43</v>
      </c>
    </row>
    <row r="27" spans="1:10" ht="142.5" x14ac:dyDescent="0.2">
      <c r="A27" s="37" t="s">
        <v>54</v>
      </c>
      <c r="B27" s="35" t="s">
        <v>42</v>
      </c>
      <c r="C27" s="68" t="s">
        <v>55</v>
      </c>
      <c r="D27" s="69"/>
      <c r="E27" s="36" t="s">
        <v>43</v>
      </c>
      <c r="F27" s="36">
        <v>331362.73</v>
      </c>
      <c r="G27" s="36" t="s">
        <v>43</v>
      </c>
      <c r="H27" s="36" t="s">
        <v>43</v>
      </c>
      <c r="I27" s="36">
        <v>331362.73</v>
      </c>
      <c r="J27" s="36" t="s">
        <v>43</v>
      </c>
    </row>
    <row r="28" spans="1:10" ht="142.5" x14ac:dyDescent="0.2">
      <c r="A28" s="37" t="s">
        <v>56</v>
      </c>
      <c r="B28" s="35" t="s">
        <v>42</v>
      </c>
      <c r="C28" s="68" t="s">
        <v>57</v>
      </c>
      <c r="D28" s="69"/>
      <c r="E28" s="36" t="s">
        <v>43</v>
      </c>
      <c r="F28" s="36">
        <v>65.03</v>
      </c>
      <c r="G28" s="36" t="s">
        <v>43</v>
      </c>
      <c r="H28" s="36" t="s">
        <v>43</v>
      </c>
      <c r="I28" s="36">
        <v>65.03</v>
      </c>
      <c r="J28" s="36" t="s">
        <v>43</v>
      </c>
    </row>
    <row r="29" spans="1:10" ht="57" x14ac:dyDescent="0.2">
      <c r="A29" s="34" t="s">
        <v>58</v>
      </c>
      <c r="B29" s="35" t="s">
        <v>42</v>
      </c>
      <c r="C29" s="68" t="s">
        <v>59</v>
      </c>
      <c r="D29" s="69"/>
      <c r="E29" s="36">
        <v>66000</v>
      </c>
      <c r="F29" s="36">
        <v>66089.05</v>
      </c>
      <c r="G29" s="36" t="s">
        <v>43</v>
      </c>
      <c r="H29" s="36" t="s">
        <v>43</v>
      </c>
      <c r="I29" s="36">
        <v>66089.05</v>
      </c>
      <c r="J29" s="36" t="s">
        <v>43</v>
      </c>
    </row>
    <row r="30" spans="1:10" ht="99.75" x14ac:dyDescent="0.2">
      <c r="A30" s="34" t="s">
        <v>60</v>
      </c>
      <c r="B30" s="35" t="s">
        <v>42</v>
      </c>
      <c r="C30" s="68" t="s">
        <v>61</v>
      </c>
      <c r="D30" s="69"/>
      <c r="E30" s="36" t="s">
        <v>43</v>
      </c>
      <c r="F30" s="36">
        <v>65531.35</v>
      </c>
      <c r="G30" s="36" t="s">
        <v>43</v>
      </c>
      <c r="H30" s="36" t="s">
        <v>43</v>
      </c>
      <c r="I30" s="36">
        <v>65531.35</v>
      </c>
      <c r="J30" s="36" t="s">
        <v>43</v>
      </c>
    </row>
    <row r="31" spans="1:10" ht="99.75" x14ac:dyDescent="0.2">
      <c r="A31" s="34" t="s">
        <v>62</v>
      </c>
      <c r="B31" s="35" t="s">
        <v>42</v>
      </c>
      <c r="C31" s="68" t="s">
        <v>63</v>
      </c>
      <c r="D31" s="69"/>
      <c r="E31" s="36" t="s">
        <v>43</v>
      </c>
      <c r="F31" s="36">
        <v>557.70000000000005</v>
      </c>
      <c r="G31" s="36" t="s">
        <v>43</v>
      </c>
      <c r="H31" s="36" t="s">
        <v>43</v>
      </c>
      <c r="I31" s="36">
        <v>557.70000000000005</v>
      </c>
      <c r="J31" s="36" t="s">
        <v>43</v>
      </c>
    </row>
    <row r="32" spans="1:10" ht="14.25" x14ac:dyDescent="0.2">
      <c r="A32" s="34" t="s">
        <v>64</v>
      </c>
      <c r="B32" s="35" t="s">
        <v>42</v>
      </c>
      <c r="C32" s="68" t="s">
        <v>65</v>
      </c>
      <c r="D32" s="69"/>
      <c r="E32" s="36">
        <v>3045600</v>
      </c>
      <c r="F32" s="36">
        <v>3045628.34</v>
      </c>
      <c r="G32" s="36" t="s">
        <v>43</v>
      </c>
      <c r="H32" s="36" t="s">
        <v>43</v>
      </c>
      <c r="I32" s="36">
        <v>3045628.34</v>
      </c>
      <c r="J32" s="36" t="s">
        <v>43</v>
      </c>
    </row>
    <row r="33" spans="1:10" ht="14.25" x14ac:dyDescent="0.2">
      <c r="A33" s="34" t="s">
        <v>66</v>
      </c>
      <c r="B33" s="35" t="s">
        <v>42</v>
      </c>
      <c r="C33" s="68" t="s">
        <v>67</v>
      </c>
      <c r="D33" s="69"/>
      <c r="E33" s="36">
        <v>3045600</v>
      </c>
      <c r="F33" s="36">
        <v>3045628.34</v>
      </c>
      <c r="G33" s="36" t="s">
        <v>43</v>
      </c>
      <c r="H33" s="36" t="s">
        <v>43</v>
      </c>
      <c r="I33" s="36">
        <v>3045628.34</v>
      </c>
      <c r="J33" s="36" t="s">
        <v>43</v>
      </c>
    </row>
    <row r="34" spans="1:10" ht="14.25" x14ac:dyDescent="0.2">
      <c r="A34" s="34" t="s">
        <v>66</v>
      </c>
      <c r="B34" s="35" t="s">
        <v>42</v>
      </c>
      <c r="C34" s="68" t="s">
        <v>68</v>
      </c>
      <c r="D34" s="69"/>
      <c r="E34" s="36">
        <v>3045600</v>
      </c>
      <c r="F34" s="36">
        <v>3045628.34</v>
      </c>
      <c r="G34" s="36" t="s">
        <v>43</v>
      </c>
      <c r="H34" s="36" t="s">
        <v>43</v>
      </c>
      <c r="I34" s="36">
        <v>3045628.34</v>
      </c>
      <c r="J34" s="36" t="s">
        <v>43</v>
      </c>
    </row>
    <row r="35" spans="1:10" ht="57" x14ac:dyDescent="0.2">
      <c r="A35" s="34" t="s">
        <v>69</v>
      </c>
      <c r="B35" s="35" t="s">
        <v>42</v>
      </c>
      <c r="C35" s="68" t="s">
        <v>70</v>
      </c>
      <c r="D35" s="69"/>
      <c r="E35" s="36" t="s">
        <v>43</v>
      </c>
      <c r="F35" s="36">
        <v>3045630.24</v>
      </c>
      <c r="G35" s="36" t="s">
        <v>43</v>
      </c>
      <c r="H35" s="36" t="s">
        <v>43</v>
      </c>
      <c r="I35" s="36">
        <v>3045630.24</v>
      </c>
      <c r="J35" s="36" t="s">
        <v>43</v>
      </c>
    </row>
    <row r="36" spans="1:10" ht="57" x14ac:dyDescent="0.2">
      <c r="A36" s="34" t="s">
        <v>71</v>
      </c>
      <c r="B36" s="35" t="s">
        <v>42</v>
      </c>
      <c r="C36" s="68" t="s">
        <v>72</v>
      </c>
      <c r="D36" s="69"/>
      <c r="E36" s="36" t="s">
        <v>43</v>
      </c>
      <c r="F36" s="36">
        <v>-1.9</v>
      </c>
      <c r="G36" s="36" t="s">
        <v>43</v>
      </c>
      <c r="H36" s="36" t="s">
        <v>43</v>
      </c>
      <c r="I36" s="36">
        <v>-1.9</v>
      </c>
      <c r="J36" s="36" t="s">
        <v>43</v>
      </c>
    </row>
    <row r="37" spans="1:10" ht="14.25" x14ac:dyDescent="0.2">
      <c r="A37" s="34" t="s">
        <v>73</v>
      </c>
      <c r="B37" s="35" t="s">
        <v>42</v>
      </c>
      <c r="C37" s="68" t="s">
        <v>74</v>
      </c>
      <c r="D37" s="69"/>
      <c r="E37" s="36">
        <v>3931200</v>
      </c>
      <c r="F37" s="36">
        <v>3936837.14</v>
      </c>
      <c r="G37" s="36" t="s">
        <v>43</v>
      </c>
      <c r="H37" s="36" t="s">
        <v>43</v>
      </c>
      <c r="I37" s="36">
        <v>3936837.14</v>
      </c>
      <c r="J37" s="36" t="s">
        <v>43</v>
      </c>
    </row>
    <row r="38" spans="1:10" ht="14.25" x14ac:dyDescent="0.2">
      <c r="A38" s="34" t="s">
        <v>75</v>
      </c>
      <c r="B38" s="35" t="s">
        <v>42</v>
      </c>
      <c r="C38" s="68" t="s">
        <v>76</v>
      </c>
      <c r="D38" s="69"/>
      <c r="E38" s="36">
        <v>632400</v>
      </c>
      <c r="F38" s="36">
        <v>632705.80000000005</v>
      </c>
      <c r="G38" s="36" t="s">
        <v>43</v>
      </c>
      <c r="H38" s="36" t="s">
        <v>43</v>
      </c>
      <c r="I38" s="36">
        <v>632705.80000000005</v>
      </c>
      <c r="J38" s="36" t="s">
        <v>43</v>
      </c>
    </row>
    <row r="39" spans="1:10" ht="71.25" x14ac:dyDescent="0.2">
      <c r="A39" s="34" t="s">
        <v>77</v>
      </c>
      <c r="B39" s="35" t="s">
        <v>42</v>
      </c>
      <c r="C39" s="68" t="s">
        <v>78</v>
      </c>
      <c r="D39" s="69"/>
      <c r="E39" s="36">
        <v>632400</v>
      </c>
      <c r="F39" s="36">
        <v>632705.80000000005</v>
      </c>
      <c r="G39" s="36" t="s">
        <v>43</v>
      </c>
      <c r="H39" s="36" t="s">
        <v>43</v>
      </c>
      <c r="I39" s="36">
        <v>632705.80000000005</v>
      </c>
      <c r="J39" s="36" t="s">
        <v>43</v>
      </c>
    </row>
    <row r="40" spans="1:10" ht="114" x14ac:dyDescent="0.2">
      <c r="A40" s="34" t="s">
        <v>79</v>
      </c>
      <c r="B40" s="35" t="s">
        <v>42</v>
      </c>
      <c r="C40" s="68" t="s">
        <v>80</v>
      </c>
      <c r="D40" s="69"/>
      <c r="E40" s="36" t="s">
        <v>43</v>
      </c>
      <c r="F40" s="36">
        <v>632705.80000000005</v>
      </c>
      <c r="G40" s="36" t="s">
        <v>43</v>
      </c>
      <c r="H40" s="36" t="s">
        <v>43</v>
      </c>
      <c r="I40" s="36">
        <v>632705.80000000005</v>
      </c>
      <c r="J40" s="36" t="s">
        <v>43</v>
      </c>
    </row>
    <row r="41" spans="1:10" ht="14.25" x14ac:dyDescent="0.2">
      <c r="A41" s="34" t="s">
        <v>81</v>
      </c>
      <c r="B41" s="35" t="s">
        <v>42</v>
      </c>
      <c r="C41" s="68" t="s">
        <v>82</v>
      </c>
      <c r="D41" s="69"/>
      <c r="E41" s="36">
        <v>3298800</v>
      </c>
      <c r="F41" s="36">
        <v>3304131.34</v>
      </c>
      <c r="G41" s="36" t="s">
        <v>43</v>
      </c>
      <c r="H41" s="36" t="s">
        <v>43</v>
      </c>
      <c r="I41" s="36">
        <v>3304131.34</v>
      </c>
      <c r="J41" s="36" t="s">
        <v>43</v>
      </c>
    </row>
    <row r="42" spans="1:10" ht="14.25" x14ac:dyDescent="0.2">
      <c r="A42" s="34" t="s">
        <v>83</v>
      </c>
      <c r="B42" s="35" t="s">
        <v>42</v>
      </c>
      <c r="C42" s="68" t="s">
        <v>84</v>
      </c>
      <c r="D42" s="69"/>
      <c r="E42" s="36">
        <v>37600</v>
      </c>
      <c r="F42" s="36">
        <v>37596.629999999997</v>
      </c>
      <c r="G42" s="36" t="s">
        <v>43</v>
      </c>
      <c r="H42" s="36" t="s">
        <v>43</v>
      </c>
      <c r="I42" s="36">
        <v>37596.629999999997</v>
      </c>
      <c r="J42" s="36">
        <v>3.37</v>
      </c>
    </row>
    <row r="43" spans="1:10" ht="57" x14ac:dyDescent="0.2">
      <c r="A43" s="34" t="s">
        <v>85</v>
      </c>
      <c r="B43" s="35" t="s">
        <v>42</v>
      </c>
      <c r="C43" s="68" t="s">
        <v>86</v>
      </c>
      <c r="D43" s="69"/>
      <c r="E43" s="36">
        <v>37600</v>
      </c>
      <c r="F43" s="36">
        <v>37596.629999999997</v>
      </c>
      <c r="G43" s="36" t="s">
        <v>43</v>
      </c>
      <c r="H43" s="36" t="s">
        <v>43</v>
      </c>
      <c r="I43" s="36">
        <v>37596.629999999997</v>
      </c>
      <c r="J43" s="36">
        <v>3.37</v>
      </c>
    </row>
    <row r="44" spans="1:10" ht="14.25" x14ac:dyDescent="0.2">
      <c r="A44" s="34" t="s">
        <v>87</v>
      </c>
      <c r="B44" s="35" t="s">
        <v>42</v>
      </c>
      <c r="C44" s="68" t="s">
        <v>88</v>
      </c>
      <c r="D44" s="69"/>
      <c r="E44" s="36">
        <v>3261200</v>
      </c>
      <c r="F44" s="36">
        <v>3266534.71</v>
      </c>
      <c r="G44" s="36" t="s">
        <v>43</v>
      </c>
      <c r="H44" s="36" t="s">
        <v>43</v>
      </c>
      <c r="I44" s="36">
        <v>3266534.71</v>
      </c>
      <c r="J44" s="36" t="s">
        <v>43</v>
      </c>
    </row>
    <row r="45" spans="1:10" ht="57" x14ac:dyDescent="0.2">
      <c r="A45" s="34" t="s">
        <v>89</v>
      </c>
      <c r="B45" s="35" t="s">
        <v>42</v>
      </c>
      <c r="C45" s="68" t="s">
        <v>90</v>
      </c>
      <c r="D45" s="69"/>
      <c r="E45" s="36">
        <v>3261200</v>
      </c>
      <c r="F45" s="36">
        <v>3266534.71</v>
      </c>
      <c r="G45" s="36" t="s">
        <v>43</v>
      </c>
      <c r="H45" s="36" t="s">
        <v>43</v>
      </c>
      <c r="I45" s="36">
        <v>3266534.71</v>
      </c>
      <c r="J45" s="36" t="s">
        <v>43</v>
      </c>
    </row>
    <row r="46" spans="1:10" ht="42.75" x14ac:dyDescent="0.2">
      <c r="A46" s="34" t="s">
        <v>91</v>
      </c>
      <c r="B46" s="35" t="s">
        <v>42</v>
      </c>
      <c r="C46" s="68" t="s">
        <v>92</v>
      </c>
      <c r="D46" s="69"/>
      <c r="E46" s="36" t="s">
        <v>43</v>
      </c>
      <c r="F46" s="36">
        <v>8.18</v>
      </c>
      <c r="G46" s="36" t="s">
        <v>43</v>
      </c>
      <c r="H46" s="36" t="s">
        <v>43</v>
      </c>
      <c r="I46" s="36">
        <v>8.18</v>
      </c>
      <c r="J46" s="36" t="s">
        <v>43</v>
      </c>
    </row>
    <row r="47" spans="1:10" ht="14.25" x14ac:dyDescent="0.2">
      <c r="A47" s="34" t="s">
        <v>93</v>
      </c>
      <c r="B47" s="35" t="s">
        <v>42</v>
      </c>
      <c r="C47" s="68" t="s">
        <v>94</v>
      </c>
      <c r="D47" s="69"/>
      <c r="E47" s="36" t="s">
        <v>43</v>
      </c>
      <c r="F47" s="36">
        <v>8.18</v>
      </c>
      <c r="G47" s="36" t="s">
        <v>43</v>
      </c>
      <c r="H47" s="36" t="s">
        <v>43</v>
      </c>
      <c r="I47" s="36">
        <v>8.18</v>
      </c>
      <c r="J47" s="36" t="s">
        <v>43</v>
      </c>
    </row>
    <row r="48" spans="1:10" ht="28.5" x14ac:dyDescent="0.2">
      <c r="A48" s="34" t="s">
        <v>95</v>
      </c>
      <c r="B48" s="35" t="s">
        <v>42</v>
      </c>
      <c r="C48" s="68" t="s">
        <v>96</v>
      </c>
      <c r="D48" s="69"/>
      <c r="E48" s="36" t="s">
        <v>43</v>
      </c>
      <c r="F48" s="36">
        <v>8.18</v>
      </c>
      <c r="G48" s="36" t="s">
        <v>43</v>
      </c>
      <c r="H48" s="36" t="s">
        <v>43</v>
      </c>
      <c r="I48" s="36">
        <v>8.18</v>
      </c>
      <c r="J48" s="36" t="s">
        <v>43</v>
      </c>
    </row>
    <row r="49" spans="1:10" ht="57" x14ac:dyDescent="0.2">
      <c r="A49" s="34" t="s">
        <v>97</v>
      </c>
      <c r="B49" s="35" t="s">
        <v>42</v>
      </c>
      <c r="C49" s="68" t="s">
        <v>98</v>
      </c>
      <c r="D49" s="69"/>
      <c r="E49" s="36" t="s">
        <v>43</v>
      </c>
      <c r="F49" s="36">
        <v>8.18</v>
      </c>
      <c r="G49" s="36" t="s">
        <v>43</v>
      </c>
      <c r="H49" s="36" t="s">
        <v>43</v>
      </c>
      <c r="I49" s="36">
        <v>8.18</v>
      </c>
      <c r="J49" s="36" t="s">
        <v>43</v>
      </c>
    </row>
    <row r="50" spans="1:10" ht="57" x14ac:dyDescent="0.2">
      <c r="A50" s="34" t="s">
        <v>99</v>
      </c>
      <c r="B50" s="35" t="s">
        <v>42</v>
      </c>
      <c r="C50" s="68" t="s">
        <v>100</v>
      </c>
      <c r="D50" s="69"/>
      <c r="E50" s="36">
        <v>556400</v>
      </c>
      <c r="F50" s="36">
        <v>556494.81999999995</v>
      </c>
      <c r="G50" s="36" t="s">
        <v>43</v>
      </c>
      <c r="H50" s="36" t="s">
        <v>43</v>
      </c>
      <c r="I50" s="36">
        <v>556494.81999999995</v>
      </c>
      <c r="J50" s="36" t="s">
        <v>43</v>
      </c>
    </row>
    <row r="51" spans="1:10" ht="128.25" x14ac:dyDescent="0.2">
      <c r="A51" s="37" t="s">
        <v>101</v>
      </c>
      <c r="B51" s="35" t="s">
        <v>42</v>
      </c>
      <c r="C51" s="68" t="s">
        <v>102</v>
      </c>
      <c r="D51" s="69"/>
      <c r="E51" s="36">
        <v>556400</v>
      </c>
      <c r="F51" s="36">
        <v>556494.81999999995</v>
      </c>
      <c r="G51" s="36" t="s">
        <v>43</v>
      </c>
      <c r="H51" s="36" t="s">
        <v>43</v>
      </c>
      <c r="I51" s="36">
        <v>556494.81999999995</v>
      </c>
      <c r="J51" s="36" t="s">
        <v>43</v>
      </c>
    </row>
    <row r="52" spans="1:10" ht="99.75" x14ac:dyDescent="0.2">
      <c r="A52" s="37" t="s">
        <v>103</v>
      </c>
      <c r="B52" s="35" t="s">
        <v>42</v>
      </c>
      <c r="C52" s="68" t="s">
        <v>104</v>
      </c>
      <c r="D52" s="69"/>
      <c r="E52" s="36">
        <v>217000</v>
      </c>
      <c r="F52" s="36">
        <v>217049.15</v>
      </c>
      <c r="G52" s="36" t="s">
        <v>43</v>
      </c>
      <c r="H52" s="36" t="s">
        <v>43</v>
      </c>
      <c r="I52" s="36">
        <v>217049.15</v>
      </c>
      <c r="J52" s="36" t="s">
        <v>43</v>
      </c>
    </row>
    <row r="53" spans="1:10" ht="85.5" x14ac:dyDescent="0.2">
      <c r="A53" s="34" t="s">
        <v>105</v>
      </c>
      <c r="B53" s="35" t="s">
        <v>42</v>
      </c>
      <c r="C53" s="68" t="s">
        <v>106</v>
      </c>
      <c r="D53" s="69"/>
      <c r="E53" s="36">
        <v>217000</v>
      </c>
      <c r="F53" s="36">
        <v>217049.15</v>
      </c>
      <c r="G53" s="36" t="s">
        <v>43</v>
      </c>
      <c r="H53" s="36" t="s">
        <v>43</v>
      </c>
      <c r="I53" s="36">
        <v>217049.15</v>
      </c>
      <c r="J53" s="36" t="s">
        <v>43</v>
      </c>
    </row>
    <row r="54" spans="1:10" ht="57" x14ac:dyDescent="0.2">
      <c r="A54" s="34" t="s">
        <v>107</v>
      </c>
      <c r="B54" s="35" t="s">
        <v>42</v>
      </c>
      <c r="C54" s="68" t="s">
        <v>108</v>
      </c>
      <c r="D54" s="69"/>
      <c r="E54" s="36">
        <v>339400</v>
      </c>
      <c r="F54" s="36">
        <v>339445.67</v>
      </c>
      <c r="G54" s="36" t="s">
        <v>43</v>
      </c>
      <c r="H54" s="36" t="s">
        <v>43</v>
      </c>
      <c r="I54" s="36">
        <v>339445.67</v>
      </c>
      <c r="J54" s="36" t="s">
        <v>43</v>
      </c>
    </row>
    <row r="55" spans="1:10" ht="42.75" x14ac:dyDescent="0.2">
      <c r="A55" s="34" t="s">
        <v>109</v>
      </c>
      <c r="B55" s="35" t="s">
        <v>42</v>
      </c>
      <c r="C55" s="68" t="s">
        <v>110</v>
      </c>
      <c r="D55" s="69"/>
      <c r="E55" s="36">
        <v>339400</v>
      </c>
      <c r="F55" s="36">
        <v>339445.67</v>
      </c>
      <c r="G55" s="36" t="s">
        <v>43</v>
      </c>
      <c r="H55" s="36" t="s">
        <v>43</v>
      </c>
      <c r="I55" s="36">
        <v>339445.67</v>
      </c>
      <c r="J55" s="36" t="s">
        <v>43</v>
      </c>
    </row>
    <row r="56" spans="1:10" ht="28.5" x14ac:dyDescent="0.2">
      <c r="A56" s="34" t="s">
        <v>111</v>
      </c>
      <c r="B56" s="35" t="s">
        <v>42</v>
      </c>
      <c r="C56" s="68" t="s">
        <v>112</v>
      </c>
      <c r="D56" s="69"/>
      <c r="E56" s="36">
        <v>42700</v>
      </c>
      <c r="F56" s="36">
        <v>42715.18</v>
      </c>
      <c r="G56" s="36" t="s">
        <v>43</v>
      </c>
      <c r="H56" s="36" t="s">
        <v>43</v>
      </c>
      <c r="I56" s="36">
        <v>42715.18</v>
      </c>
      <c r="J56" s="36" t="s">
        <v>43</v>
      </c>
    </row>
    <row r="57" spans="1:10" ht="14.25" x14ac:dyDescent="0.2">
      <c r="A57" s="34" t="s">
        <v>113</v>
      </c>
      <c r="B57" s="35" t="s">
        <v>42</v>
      </c>
      <c r="C57" s="68" t="s">
        <v>114</v>
      </c>
      <c r="D57" s="69"/>
      <c r="E57" s="36">
        <v>42700</v>
      </c>
      <c r="F57" s="36">
        <v>42715.18</v>
      </c>
      <c r="G57" s="36" t="s">
        <v>43</v>
      </c>
      <c r="H57" s="36" t="s">
        <v>43</v>
      </c>
      <c r="I57" s="36">
        <v>42715.18</v>
      </c>
      <c r="J57" s="36" t="s">
        <v>43</v>
      </c>
    </row>
    <row r="58" spans="1:10" ht="42.75" x14ac:dyDescent="0.2">
      <c r="A58" s="34" t="s">
        <v>115</v>
      </c>
      <c r="B58" s="35" t="s">
        <v>42</v>
      </c>
      <c r="C58" s="68" t="s">
        <v>116</v>
      </c>
      <c r="D58" s="69"/>
      <c r="E58" s="36">
        <v>42700</v>
      </c>
      <c r="F58" s="36">
        <v>42715.18</v>
      </c>
      <c r="G58" s="36" t="s">
        <v>43</v>
      </c>
      <c r="H58" s="36" t="s">
        <v>43</v>
      </c>
      <c r="I58" s="36">
        <v>42715.18</v>
      </c>
      <c r="J58" s="36" t="s">
        <v>43</v>
      </c>
    </row>
    <row r="59" spans="1:10" ht="57" x14ac:dyDescent="0.2">
      <c r="A59" s="34" t="s">
        <v>117</v>
      </c>
      <c r="B59" s="35" t="s">
        <v>42</v>
      </c>
      <c r="C59" s="68" t="s">
        <v>118</v>
      </c>
      <c r="D59" s="69"/>
      <c r="E59" s="36">
        <v>42700</v>
      </c>
      <c r="F59" s="36">
        <v>42715.18</v>
      </c>
      <c r="G59" s="36" t="s">
        <v>43</v>
      </c>
      <c r="H59" s="36" t="s">
        <v>43</v>
      </c>
      <c r="I59" s="36">
        <v>42715.18</v>
      </c>
      <c r="J59" s="36" t="s">
        <v>43</v>
      </c>
    </row>
    <row r="60" spans="1:10" ht="14.25" x14ac:dyDescent="0.2">
      <c r="A60" s="34" t="s">
        <v>119</v>
      </c>
      <c r="B60" s="35" t="s">
        <v>42</v>
      </c>
      <c r="C60" s="68" t="s">
        <v>120</v>
      </c>
      <c r="D60" s="69"/>
      <c r="E60" s="36">
        <v>3317200</v>
      </c>
      <c r="F60" s="36">
        <v>3317200</v>
      </c>
      <c r="G60" s="36" t="s">
        <v>43</v>
      </c>
      <c r="H60" s="36" t="s">
        <v>43</v>
      </c>
      <c r="I60" s="36">
        <v>3317200</v>
      </c>
      <c r="J60" s="36" t="s">
        <v>43</v>
      </c>
    </row>
    <row r="61" spans="1:10" ht="42.75" x14ac:dyDescent="0.2">
      <c r="A61" s="34" t="s">
        <v>121</v>
      </c>
      <c r="B61" s="35" t="s">
        <v>42</v>
      </c>
      <c r="C61" s="68" t="s">
        <v>122</v>
      </c>
      <c r="D61" s="69"/>
      <c r="E61" s="36">
        <v>3317200</v>
      </c>
      <c r="F61" s="36">
        <v>3317200</v>
      </c>
      <c r="G61" s="36" t="s">
        <v>43</v>
      </c>
      <c r="H61" s="36" t="s">
        <v>43</v>
      </c>
      <c r="I61" s="36">
        <v>3317200</v>
      </c>
      <c r="J61" s="36" t="s">
        <v>43</v>
      </c>
    </row>
    <row r="62" spans="1:10" ht="28.5" x14ac:dyDescent="0.2">
      <c r="A62" s="34" t="s">
        <v>123</v>
      </c>
      <c r="B62" s="35" t="s">
        <v>42</v>
      </c>
      <c r="C62" s="68" t="s">
        <v>124</v>
      </c>
      <c r="D62" s="69"/>
      <c r="E62" s="36">
        <v>3017800</v>
      </c>
      <c r="F62" s="36">
        <v>3017800</v>
      </c>
      <c r="G62" s="36" t="s">
        <v>43</v>
      </c>
      <c r="H62" s="36" t="s">
        <v>43</v>
      </c>
      <c r="I62" s="36">
        <v>3017800</v>
      </c>
      <c r="J62" s="36" t="s">
        <v>43</v>
      </c>
    </row>
    <row r="63" spans="1:10" ht="28.5" x14ac:dyDescent="0.2">
      <c r="A63" s="34" t="s">
        <v>125</v>
      </c>
      <c r="B63" s="35" t="s">
        <v>42</v>
      </c>
      <c r="C63" s="68" t="s">
        <v>126</v>
      </c>
      <c r="D63" s="69"/>
      <c r="E63" s="36">
        <v>2825200</v>
      </c>
      <c r="F63" s="36">
        <v>2825200</v>
      </c>
      <c r="G63" s="36" t="s">
        <v>43</v>
      </c>
      <c r="H63" s="36" t="s">
        <v>43</v>
      </c>
      <c r="I63" s="36">
        <v>2825200</v>
      </c>
      <c r="J63" s="36" t="s">
        <v>43</v>
      </c>
    </row>
    <row r="64" spans="1:10" ht="57" x14ac:dyDescent="0.2">
      <c r="A64" s="34" t="s">
        <v>127</v>
      </c>
      <c r="B64" s="35" t="s">
        <v>42</v>
      </c>
      <c r="C64" s="68" t="s">
        <v>128</v>
      </c>
      <c r="D64" s="69"/>
      <c r="E64" s="36">
        <v>2825200</v>
      </c>
      <c r="F64" s="36">
        <v>2825200</v>
      </c>
      <c r="G64" s="36" t="s">
        <v>43</v>
      </c>
      <c r="H64" s="36" t="s">
        <v>43</v>
      </c>
      <c r="I64" s="36">
        <v>2825200</v>
      </c>
      <c r="J64" s="36" t="s">
        <v>43</v>
      </c>
    </row>
    <row r="65" spans="1:10" ht="42.75" x14ac:dyDescent="0.2">
      <c r="A65" s="34" t="s">
        <v>129</v>
      </c>
      <c r="B65" s="35" t="s">
        <v>42</v>
      </c>
      <c r="C65" s="68" t="s">
        <v>130</v>
      </c>
      <c r="D65" s="69"/>
      <c r="E65" s="36">
        <v>192600</v>
      </c>
      <c r="F65" s="36">
        <v>192600</v>
      </c>
      <c r="G65" s="36" t="s">
        <v>43</v>
      </c>
      <c r="H65" s="36" t="s">
        <v>43</v>
      </c>
      <c r="I65" s="36">
        <v>192600</v>
      </c>
      <c r="J65" s="36" t="s">
        <v>43</v>
      </c>
    </row>
    <row r="66" spans="1:10" ht="42.75" x14ac:dyDescent="0.2">
      <c r="A66" s="34" t="s">
        <v>131</v>
      </c>
      <c r="B66" s="35" t="s">
        <v>42</v>
      </c>
      <c r="C66" s="68" t="s">
        <v>132</v>
      </c>
      <c r="D66" s="69"/>
      <c r="E66" s="36">
        <v>192600</v>
      </c>
      <c r="F66" s="36">
        <v>192600</v>
      </c>
      <c r="G66" s="36" t="s">
        <v>43</v>
      </c>
      <c r="H66" s="36" t="s">
        <v>43</v>
      </c>
      <c r="I66" s="36">
        <v>192600</v>
      </c>
      <c r="J66" s="36" t="s">
        <v>43</v>
      </c>
    </row>
    <row r="67" spans="1:10" ht="28.5" x14ac:dyDescent="0.2">
      <c r="A67" s="34" t="s">
        <v>133</v>
      </c>
      <c r="B67" s="35" t="s">
        <v>42</v>
      </c>
      <c r="C67" s="68" t="s">
        <v>134</v>
      </c>
      <c r="D67" s="69"/>
      <c r="E67" s="36">
        <v>299400</v>
      </c>
      <c r="F67" s="36">
        <v>299400</v>
      </c>
      <c r="G67" s="36" t="s">
        <v>43</v>
      </c>
      <c r="H67" s="36" t="s">
        <v>43</v>
      </c>
      <c r="I67" s="36">
        <v>299400</v>
      </c>
      <c r="J67" s="36" t="s">
        <v>43</v>
      </c>
    </row>
    <row r="68" spans="1:10" ht="42.75" x14ac:dyDescent="0.2">
      <c r="A68" s="34" t="s">
        <v>135</v>
      </c>
      <c r="B68" s="35" t="s">
        <v>42</v>
      </c>
      <c r="C68" s="68" t="s">
        <v>136</v>
      </c>
      <c r="D68" s="69"/>
      <c r="E68" s="36">
        <v>200</v>
      </c>
      <c r="F68" s="36">
        <v>200</v>
      </c>
      <c r="G68" s="36" t="s">
        <v>43</v>
      </c>
      <c r="H68" s="36" t="s">
        <v>43</v>
      </c>
      <c r="I68" s="36">
        <v>200</v>
      </c>
      <c r="J68" s="36" t="s">
        <v>43</v>
      </c>
    </row>
    <row r="69" spans="1:10" ht="42.75" x14ac:dyDescent="0.2">
      <c r="A69" s="34" t="s">
        <v>137</v>
      </c>
      <c r="B69" s="35" t="s">
        <v>42</v>
      </c>
      <c r="C69" s="68" t="s">
        <v>138</v>
      </c>
      <c r="D69" s="69"/>
      <c r="E69" s="36">
        <v>200</v>
      </c>
      <c r="F69" s="36">
        <v>200</v>
      </c>
      <c r="G69" s="36" t="s">
        <v>43</v>
      </c>
      <c r="H69" s="36" t="s">
        <v>43</v>
      </c>
      <c r="I69" s="36">
        <v>200</v>
      </c>
      <c r="J69" s="36" t="s">
        <v>43</v>
      </c>
    </row>
    <row r="70" spans="1:10" ht="42.75" x14ac:dyDescent="0.2">
      <c r="A70" s="34" t="s">
        <v>139</v>
      </c>
      <c r="B70" s="35" t="s">
        <v>42</v>
      </c>
      <c r="C70" s="68" t="s">
        <v>140</v>
      </c>
      <c r="D70" s="69"/>
      <c r="E70" s="36">
        <v>299200</v>
      </c>
      <c r="F70" s="36">
        <v>299200</v>
      </c>
      <c r="G70" s="36" t="s">
        <v>43</v>
      </c>
      <c r="H70" s="36" t="s">
        <v>43</v>
      </c>
      <c r="I70" s="36">
        <v>299200</v>
      </c>
      <c r="J70" s="36" t="s">
        <v>43</v>
      </c>
    </row>
    <row r="71" spans="1:10" ht="57" x14ac:dyDescent="0.2">
      <c r="A71" s="34" t="s">
        <v>141</v>
      </c>
      <c r="B71" s="35" t="s">
        <v>42</v>
      </c>
      <c r="C71" s="68" t="s">
        <v>142</v>
      </c>
      <c r="D71" s="69"/>
      <c r="E71" s="36">
        <v>299200</v>
      </c>
      <c r="F71" s="36">
        <v>299200</v>
      </c>
      <c r="G71" s="36" t="s">
        <v>43</v>
      </c>
      <c r="H71" s="36" t="s">
        <v>43</v>
      </c>
      <c r="I71" s="36">
        <v>299200</v>
      </c>
      <c r="J71" s="36" t="s">
        <v>43</v>
      </c>
    </row>
  </sheetData>
  <mergeCells count="71">
    <mergeCell ref="C69:D69"/>
    <mergeCell ref="C70:D70"/>
    <mergeCell ref="C71:D71"/>
    <mergeCell ref="C63:D63"/>
    <mergeCell ref="C64:D64"/>
    <mergeCell ref="C65:D65"/>
    <mergeCell ref="C66:D66"/>
    <mergeCell ref="C67:D67"/>
    <mergeCell ref="C68:D68"/>
    <mergeCell ref="C62:D62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6:D26"/>
    <mergeCell ref="J13:J19"/>
    <mergeCell ref="I14:I19"/>
    <mergeCell ref="H14:H19"/>
    <mergeCell ref="G14:G19"/>
    <mergeCell ref="F13:I13"/>
    <mergeCell ref="C20:D20"/>
    <mergeCell ref="C21:D21"/>
    <mergeCell ref="C22:D22"/>
    <mergeCell ref="C23:D23"/>
    <mergeCell ref="C24:D24"/>
    <mergeCell ref="C25:D25"/>
    <mergeCell ref="A13:A19"/>
    <mergeCell ref="B13:B19"/>
    <mergeCell ref="A12:I12"/>
    <mergeCell ref="A7:A8"/>
    <mergeCell ref="B8:H8"/>
    <mergeCell ref="F14:F19"/>
    <mergeCell ref="E13:E19"/>
    <mergeCell ref="C13:D19"/>
    <mergeCell ref="B9:H9"/>
    <mergeCell ref="A1:H1"/>
    <mergeCell ref="A2:H2"/>
    <mergeCell ref="A3:H3"/>
    <mergeCell ref="A4:H4"/>
    <mergeCell ref="A5:H5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8"/>
  <sheetViews>
    <sheetView showGridLines="0" workbookViewId="0">
      <selection activeCell="C15" sqref="C15:D1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1"/>
      <c r="C2" s="8"/>
      <c r="D2" s="8"/>
      <c r="E2" s="11" t="s">
        <v>143</v>
      </c>
      <c r="F2" s="6"/>
      <c r="G2" s="6"/>
      <c r="H2" s="6"/>
      <c r="I2" s="6"/>
      <c r="J2" s="6"/>
      <c r="K2" s="6" t="s">
        <v>144</v>
      </c>
      <c r="L2" s="17"/>
    </row>
    <row r="3" spans="1:12" ht="13.5" customHeight="1" x14ac:dyDescent="0.2">
      <c r="A3" s="18"/>
      <c r="B3" s="18"/>
      <c r="C3" s="3"/>
      <c r="D3" s="3"/>
      <c r="E3" s="19"/>
      <c r="F3" s="19"/>
      <c r="G3" s="19"/>
      <c r="H3" s="19"/>
      <c r="I3" s="19"/>
      <c r="J3" s="19"/>
      <c r="K3" s="19"/>
      <c r="L3" s="3"/>
    </row>
    <row r="4" spans="1:12" ht="12.75" customHeight="1" x14ac:dyDescent="0.2">
      <c r="A4" s="90" t="s">
        <v>25</v>
      </c>
      <c r="B4" s="93" t="s">
        <v>26</v>
      </c>
      <c r="C4" s="105" t="s">
        <v>145</v>
      </c>
      <c r="D4" s="106"/>
      <c r="E4" s="87" t="s">
        <v>28</v>
      </c>
      <c r="F4" s="87" t="s">
        <v>146</v>
      </c>
      <c r="G4" s="96" t="s">
        <v>29</v>
      </c>
      <c r="H4" s="97"/>
      <c r="I4" s="97"/>
      <c r="J4" s="98"/>
      <c r="K4" s="96" t="s">
        <v>147</v>
      </c>
      <c r="L4" s="115"/>
    </row>
    <row r="5" spans="1:12" ht="12.75" customHeight="1" x14ac:dyDescent="0.2">
      <c r="A5" s="91"/>
      <c r="B5" s="94"/>
      <c r="C5" s="107"/>
      <c r="D5" s="108"/>
      <c r="E5" s="88"/>
      <c r="F5" s="88"/>
      <c r="G5" s="99"/>
      <c r="H5" s="100"/>
      <c r="I5" s="100"/>
      <c r="J5" s="101"/>
      <c r="K5" s="99"/>
      <c r="L5" s="116"/>
    </row>
    <row r="6" spans="1:12" ht="12.75" customHeight="1" x14ac:dyDescent="0.2">
      <c r="A6" s="91"/>
      <c r="B6" s="94"/>
      <c r="C6" s="107"/>
      <c r="D6" s="108"/>
      <c r="E6" s="88"/>
      <c r="F6" s="88"/>
      <c r="G6" s="111" t="s">
        <v>31</v>
      </c>
      <c r="H6" s="111" t="s">
        <v>32</v>
      </c>
      <c r="I6" s="111" t="s">
        <v>33</v>
      </c>
      <c r="J6" s="102" t="s">
        <v>34</v>
      </c>
      <c r="K6" s="111" t="s">
        <v>148</v>
      </c>
      <c r="L6" s="112" t="s">
        <v>149</v>
      </c>
    </row>
    <row r="7" spans="1:12" ht="12.75" customHeight="1" x14ac:dyDescent="0.2">
      <c r="A7" s="91"/>
      <c r="B7" s="94"/>
      <c r="C7" s="107"/>
      <c r="D7" s="108"/>
      <c r="E7" s="88"/>
      <c r="F7" s="88"/>
      <c r="G7" s="88"/>
      <c r="H7" s="94"/>
      <c r="I7" s="94"/>
      <c r="J7" s="103"/>
      <c r="K7" s="88"/>
      <c r="L7" s="113"/>
    </row>
    <row r="8" spans="1:12" ht="12.75" customHeight="1" x14ac:dyDescent="0.2">
      <c r="A8" s="91"/>
      <c r="B8" s="94"/>
      <c r="C8" s="107"/>
      <c r="D8" s="108"/>
      <c r="E8" s="88"/>
      <c r="F8" s="88"/>
      <c r="G8" s="88"/>
      <c r="H8" s="94"/>
      <c r="I8" s="94"/>
      <c r="J8" s="103"/>
      <c r="K8" s="88"/>
      <c r="L8" s="113"/>
    </row>
    <row r="9" spans="1:12" ht="12.75" customHeight="1" x14ac:dyDescent="0.2">
      <c r="A9" s="91"/>
      <c r="B9" s="94"/>
      <c r="C9" s="107"/>
      <c r="D9" s="108"/>
      <c r="E9" s="88"/>
      <c r="F9" s="88"/>
      <c r="G9" s="88"/>
      <c r="H9" s="94"/>
      <c r="I9" s="94"/>
      <c r="J9" s="103"/>
      <c r="K9" s="88"/>
      <c r="L9" s="113"/>
    </row>
    <row r="10" spans="1:12" ht="12.75" customHeight="1" x14ac:dyDescent="0.2">
      <c r="A10" s="91"/>
      <c r="B10" s="94"/>
      <c r="C10" s="107"/>
      <c r="D10" s="108"/>
      <c r="E10" s="88"/>
      <c r="F10" s="88"/>
      <c r="G10" s="88"/>
      <c r="H10" s="94"/>
      <c r="I10" s="94"/>
      <c r="J10" s="103"/>
      <c r="K10" s="88"/>
      <c r="L10" s="113"/>
    </row>
    <row r="11" spans="1:12" ht="12.75" customHeight="1" x14ac:dyDescent="0.2">
      <c r="A11" s="92"/>
      <c r="B11" s="95"/>
      <c r="C11" s="109"/>
      <c r="D11" s="110"/>
      <c r="E11" s="89"/>
      <c r="F11" s="89"/>
      <c r="G11" s="89"/>
      <c r="H11" s="95"/>
      <c r="I11" s="95"/>
      <c r="J11" s="104"/>
      <c r="K11" s="89"/>
      <c r="L11" s="114"/>
    </row>
    <row r="12" spans="1:12" ht="13.5" customHeight="1" x14ac:dyDescent="0.2">
      <c r="A12" s="38">
        <v>1</v>
      </c>
      <c r="B12" s="39">
        <v>2</v>
      </c>
      <c r="C12" s="85">
        <v>3</v>
      </c>
      <c r="D12" s="86"/>
      <c r="E12" s="40" t="s">
        <v>35</v>
      </c>
      <c r="F12" s="41" t="s">
        <v>36</v>
      </c>
      <c r="G12" s="41" t="s">
        <v>37</v>
      </c>
      <c r="H12" s="40" t="s">
        <v>38</v>
      </c>
      <c r="I12" s="40" t="s">
        <v>39</v>
      </c>
      <c r="J12" s="40" t="s">
        <v>40</v>
      </c>
      <c r="K12" s="42" t="s">
        <v>150</v>
      </c>
      <c r="L12" s="43" t="s">
        <v>151</v>
      </c>
    </row>
    <row r="13" spans="1:12" ht="30" x14ac:dyDescent="0.2">
      <c r="A13" s="32" t="s">
        <v>152</v>
      </c>
      <c r="B13" s="33" t="s">
        <v>153</v>
      </c>
      <c r="C13" s="83" t="s">
        <v>44</v>
      </c>
      <c r="D13" s="84"/>
      <c r="E13" s="31">
        <v>12874100</v>
      </c>
      <c r="F13" s="31">
        <v>12874100</v>
      </c>
      <c r="G13" s="31">
        <v>12741986.380000001</v>
      </c>
      <c r="H13" s="31" t="s">
        <v>43</v>
      </c>
      <c r="I13" s="31" t="s">
        <v>43</v>
      </c>
      <c r="J13" s="31">
        <f>IF(IF(G13="-",0,G13)+IF(H13="-",0,H13)+IF(I13="-",0,I13)=0,"-",IF(G13="-",0,G13)+IF(H13="-",0,H13)+IF(I13="-",0,I13))</f>
        <v>12741986.380000001</v>
      </c>
      <c r="K13" s="31">
        <v>132113.62</v>
      </c>
      <c r="L13" s="31">
        <v>132113.62</v>
      </c>
    </row>
    <row r="14" spans="1:12" ht="14.25" x14ac:dyDescent="0.2">
      <c r="A14" s="34" t="s">
        <v>45</v>
      </c>
      <c r="B14" s="35"/>
      <c r="C14" s="68"/>
      <c r="D14" s="69"/>
      <c r="E14" s="36"/>
      <c r="F14" s="36"/>
      <c r="G14" s="36"/>
      <c r="H14" s="36"/>
      <c r="I14" s="36"/>
      <c r="J14" s="36"/>
      <c r="K14" s="36"/>
      <c r="L14" s="36"/>
    </row>
    <row r="15" spans="1:12" ht="285" x14ac:dyDescent="0.2">
      <c r="A15" s="37" t="s">
        <v>154</v>
      </c>
      <c r="B15" s="35" t="s">
        <v>153</v>
      </c>
      <c r="C15" s="68" t="s">
        <v>155</v>
      </c>
      <c r="D15" s="69"/>
      <c r="E15" s="36">
        <v>49700</v>
      </c>
      <c r="F15" s="36">
        <v>49700</v>
      </c>
      <c r="G15" s="36">
        <v>49700</v>
      </c>
      <c r="H15" s="36" t="s">
        <v>43</v>
      </c>
      <c r="I15" s="36" t="s">
        <v>43</v>
      </c>
      <c r="J15" s="36">
        <f t="shared" ref="J15:J46" si="0">IF(IF(G15="-",0,G15)+IF(H15="-",0,H15)+IF(I15="-",0,I15)=0,"-",IF(G15="-",0,G15)+IF(H15="-",0,H15)+IF(I15="-",0,I15))</f>
        <v>49700</v>
      </c>
      <c r="K15" s="36"/>
      <c r="L15" s="36"/>
    </row>
    <row r="16" spans="1:12" ht="142.5" x14ac:dyDescent="0.2">
      <c r="A16" s="37" t="s">
        <v>156</v>
      </c>
      <c r="B16" s="35" t="s">
        <v>153</v>
      </c>
      <c r="C16" s="68" t="s">
        <v>157</v>
      </c>
      <c r="D16" s="69"/>
      <c r="E16" s="36">
        <v>1200</v>
      </c>
      <c r="F16" s="36">
        <v>1200</v>
      </c>
      <c r="G16" s="36">
        <v>1200</v>
      </c>
      <c r="H16" s="36" t="s">
        <v>43</v>
      </c>
      <c r="I16" s="36" t="s">
        <v>43</v>
      </c>
      <c r="J16" s="36">
        <f t="shared" si="0"/>
        <v>1200</v>
      </c>
      <c r="K16" s="36"/>
      <c r="L16" s="36"/>
    </row>
    <row r="17" spans="1:12" ht="128.25" x14ac:dyDescent="0.2">
      <c r="A17" s="37" t="s">
        <v>158</v>
      </c>
      <c r="B17" s="35" t="s">
        <v>153</v>
      </c>
      <c r="C17" s="68" t="s">
        <v>159</v>
      </c>
      <c r="D17" s="69"/>
      <c r="E17" s="36">
        <v>1360900</v>
      </c>
      <c r="F17" s="36">
        <v>1360900</v>
      </c>
      <c r="G17" s="36">
        <v>1360758.65</v>
      </c>
      <c r="H17" s="36" t="s">
        <v>43</v>
      </c>
      <c r="I17" s="36" t="s">
        <v>43</v>
      </c>
      <c r="J17" s="36">
        <f t="shared" si="0"/>
        <v>1360758.65</v>
      </c>
      <c r="K17" s="36">
        <v>141.35</v>
      </c>
      <c r="L17" s="36">
        <v>141.35</v>
      </c>
    </row>
    <row r="18" spans="1:12" ht="28.5" x14ac:dyDescent="0.2">
      <c r="A18" s="34" t="s">
        <v>160</v>
      </c>
      <c r="B18" s="35" t="s">
        <v>153</v>
      </c>
      <c r="C18" s="68" t="s">
        <v>161</v>
      </c>
      <c r="D18" s="69"/>
      <c r="E18" s="36">
        <v>989200</v>
      </c>
      <c r="F18" s="36">
        <v>989200</v>
      </c>
      <c r="G18" s="36">
        <v>989167.01</v>
      </c>
      <c r="H18" s="36" t="s">
        <v>43</v>
      </c>
      <c r="I18" s="36" t="s">
        <v>43</v>
      </c>
      <c r="J18" s="36">
        <f t="shared" si="0"/>
        <v>989167.01</v>
      </c>
      <c r="K18" s="36">
        <v>32.99</v>
      </c>
      <c r="L18" s="36">
        <v>32.99</v>
      </c>
    </row>
    <row r="19" spans="1:12" ht="42.75" x14ac:dyDescent="0.2">
      <c r="A19" s="34" t="s">
        <v>162</v>
      </c>
      <c r="B19" s="35" t="s">
        <v>153</v>
      </c>
      <c r="C19" s="68" t="s">
        <v>163</v>
      </c>
      <c r="D19" s="69"/>
      <c r="E19" s="36">
        <v>74100</v>
      </c>
      <c r="F19" s="36">
        <v>74100</v>
      </c>
      <c r="G19" s="36">
        <v>74071.199999999997</v>
      </c>
      <c r="H19" s="36" t="s">
        <v>43</v>
      </c>
      <c r="I19" s="36" t="s">
        <v>43</v>
      </c>
      <c r="J19" s="36">
        <f t="shared" si="0"/>
        <v>74071.199999999997</v>
      </c>
      <c r="K19" s="36">
        <v>28.8</v>
      </c>
      <c r="L19" s="36">
        <v>28.8</v>
      </c>
    </row>
    <row r="20" spans="1:12" ht="57" x14ac:dyDescent="0.2">
      <c r="A20" s="34" t="s">
        <v>164</v>
      </c>
      <c r="B20" s="35" t="s">
        <v>153</v>
      </c>
      <c r="C20" s="68" t="s">
        <v>165</v>
      </c>
      <c r="D20" s="69"/>
      <c r="E20" s="36">
        <v>297600</v>
      </c>
      <c r="F20" s="36">
        <v>297600</v>
      </c>
      <c r="G20" s="36">
        <v>297520.44</v>
      </c>
      <c r="H20" s="36" t="s">
        <v>43</v>
      </c>
      <c r="I20" s="36" t="s">
        <v>43</v>
      </c>
      <c r="J20" s="36">
        <f t="shared" si="0"/>
        <v>297520.44</v>
      </c>
      <c r="K20" s="36">
        <v>79.56</v>
      </c>
      <c r="L20" s="36">
        <v>79.56</v>
      </c>
    </row>
    <row r="21" spans="1:12" ht="114" x14ac:dyDescent="0.2">
      <c r="A21" s="34" t="s">
        <v>166</v>
      </c>
      <c r="B21" s="35" t="s">
        <v>153</v>
      </c>
      <c r="C21" s="68" t="s">
        <v>167</v>
      </c>
      <c r="D21" s="69"/>
      <c r="E21" s="36">
        <v>4078000</v>
      </c>
      <c r="F21" s="36">
        <v>4078000</v>
      </c>
      <c r="G21" s="36">
        <v>4077809.83</v>
      </c>
      <c r="H21" s="36" t="s">
        <v>43</v>
      </c>
      <c r="I21" s="36" t="s">
        <v>43</v>
      </c>
      <c r="J21" s="36">
        <f t="shared" si="0"/>
        <v>4077809.83</v>
      </c>
      <c r="K21" s="36">
        <v>190.17</v>
      </c>
      <c r="L21" s="36">
        <v>190.17</v>
      </c>
    </row>
    <row r="22" spans="1:12" ht="28.5" x14ac:dyDescent="0.2">
      <c r="A22" s="34" t="s">
        <v>160</v>
      </c>
      <c r="B22" s="35" t="s">
        <v>153</v>
      </c>
      <c r="C22" s="68" t="s">
        <v>168</v>
      </c>
      <c r="D22" s="69"/>
      <c r="E22" s="36">
        <v>3029300</v>
      </c>
      <c r="F22" s="36">
        <v>3029300</v>
      </c>
      <c r="G22" s="36">
        <v>3029248.32</v>
      </c>
      <c r="H22" s="36" t="s">
        <v>43</v>
      </c>
      <c r="I22" s="36" t="s">
        <v>43</v>
      </c>
      <c r="J22" s="36">
        <f t="shared" si="0"/>
        <v>3029248.32</v>
      </c>
      <c r="K22" s="36">
        <v>51.68</v>
      </c>
      <c r="L22" s="36">
        <v>51.68</v>
      </c>
    </row>
    <row r="23" spans="1:12" ht="42.75" x14ac:dyDescent="0.2">
      <c r="A23" s="34" t="s">
        <v>162</v>
      </c>
      <c r="B23" s="35" t="s">
        <v>153</v>
      </c>
      <c r="C23" s="68" t="s">
        <v>169</v>
      </c>
      <c r="D23" s="69"/>
      <c r="E23" s="36">
        <v>141500</v>
      </c>
      <c r="F23" s="36">
        <v>141500</v>
      </c>
      <c r="G23" s="36">
        <v>141451.20000000001</v>
      </c>
      <c r="H23" s="36" t="s">
        <v>43</v>
      </c>
      <c r="I23" s="36" t="s">
        <v>43</v>
      </c>
      <c r="J23" s="36">
        <f t="shared" si="0"/>
        <v>141451.20000000001</v>
      </c>
      <c r="K23" s="36">
        <v>48.8</v>
      </c>
      <c r="L23" s="36">
        <v>48.8</v>
      </c>
    </row>
    <row r="24" spans="1:12" ht="57" x14ac:dyDescent="0.2">
      <c r="A24" s="34" t="s">
        <v>164</v>
      </c>
      <c r="B24" s="35" t="s">
        <v>153</v>
      </c>
      <c r="C24" s="68" t="s">
        <v>170</v>
      </c>
      <c r="D24" s="69"/>
      <c r="E24" s="36">
        <v>907200</v>
      </c>
      <c r="F24" s="36">
        <v>907200</v>
      </c>
      <c r="G24" s="36">
        <v>907110.31</v>
      </c>
      <c r="H24" s="36" t="s">
        <v>43</v>
      </c>
      <c r="I24" s="36" t="s">
        <v>43</v>
      </c>
      <c r="J24" s="36">
        <f t="shared" si="0"/>
        <v>907110.31</v>
      </c>
      <c r="K24" s="36">
        <v>89.69</v>
      </c>
      <c r="L24" s="36">
        <v>89.69</v>
      </c>
    </row>
    <row r="25" spans="1:12" ht="114" x14ac:dyDescent="0.2">
      <c r="A25" s="37" t="s">
        <v>171</v>
      </c>
      <c r="B25" s="35" t="s">
        <v>153</v>
      </c>
      <c r="C25" s="68" t="s">
        <v>172</v>
      </c>
      <c r="D25" s="69"/>
      <c r="E25" s="36">
        <v>1009200</v>
      </c>
      <c r="F25" s="36">
        <v>1009200</v>
      </c>
      <c r="G25" s="36">
        <v>922125.22</v>
      </c>
      <c r="H25" s="36" t="s">
        <v>43</v>
      </c>
      <c r="I25" s="36" t="s">
        <v>43</v>
      </c>
      <c r="J25" s="36">
        <f t="shared" si="0"/>
        <v>922125.22</v>
      </c>
      <c r="K25" s="36">
        <v>87074.78</v>
      </c>
      <c r="L25" s="36">
        <v>87074.78</v>
      </c>
    </row>
    <row r="26" spans="1:12" ht="28.5" x14ac:dyDescent="0.2">
      <c r="A26" s="34" t="s">
        <v>173</v>
      </c>
      <c r="B26" s="35" t="s">
        <v>153</v>
      </c>
      <c r="C26" s="68" t="s">
        <v>174</v>
      </c>
      <c r="D26" s="69"/>
      <c r="E26" s="36">
        <v>536400</v>
      </c>
      <c r="F26" s="36">
        <v>536400</v>
      </c>
      <c r="G26" s="36">
        <v>519662.46</v>
      </c>
      <c r="H26" s="36" t="s">
        <v>43</v>
      </c>
      <c r="I26" s="36" t="s">
        <v>43</v>
      </c>
      <c r="J26" s="36">
        <f t="shared" si="0"/>
        <v>519662.46</v>
      </c>
      <c r="K26" s="36">
        <v>16737.54</v>
      </c>
      <c r="L26" s="36">
        <v>16737.54</v>
      </c>
    </row>
    <row r="27" spans="1:12" ht="28.5" x14ac:dyDescent="0.2">
      <c r="A27" s="34" t="s">
        <v>175</v>
      </c>
      <c r="B27" s="35" t="s">
        <v>153</v>
      </c>
      <c r="C27" s="68" t="s">
        <v>176</v>
      </c>
      <c r="D27" s="69"/>
      <c r="E27" s="36">
        <v>472800</v>
      </c>
      <c r="F27" s="36">
        <v>472800</v>
      </c>
      <c r="G27" s="36">
        <v>402462.76</v>
      </c>
      <c r="H27" s="36" t="s">
        <v>43</v>
      </c>
      <c r="I27" s="36" t="s">
        <v>43</v>
      </c>
      <c r="J27" s="36">
        <f t="shared" si="0"/>
        <v>402462.76</v>
      </c>
      <c r="K27" s="36">
        <v>70337.240000000005</v>
      </c>
      <c r="L27" s="36">
        <v>70337.240000000005</v>
      </c>
    </row>
    <row r="28" spans="1:12" ht="185.25" x14ac:dyDescent="0.2">
      <c r="A28" s="37" t="s">
        <v>177</v>
      </c>
      <c r="B28" s="35" t="s">
        <v>153</v>
      </c>
      <c r="C28" s="68" t="s">
        <v>178</v>
      </c>
      <c r="D28" s="69"/>
      <c r="E28" s="36">
        <v>200</v>
      </c>
      <c r="F28" s="36">
        <v>200</v>
      </c>
      <c r="G28" s="36">
        <v>200</v>
      </c>
      <c r="H28" s="36" t="s">
        <v>43</v>
      </c>
      <c r="I28" s="36" t="s">
        <v>43</v>
      </c>
      <c r="J28" s="36">
        <f t="shared" si="0"/>
        <v>200</v>
      </c>
      <c r="K28" s="36"/>
      <c r="L28" s="36"/>
    </row>
    <row r="29" spans="1:12" ht="28.5" x14ac:dyDescent="0.2">
      <c r="A29" s="34" t="s">
        <v>173</v>
      </c>
      <c r="B29" s="35" t="s">
        <v>153</v>
      </c>
      <c r="C29" s="68" t="s">
        <v>179</v>
      </c>
      <c r="D29" s="69"/>
      <c r="E29" s="36">
        <v>200</v>
      </c>
      <c r="F29" s="36">
        <v>200</v>
      </c>
      <c r="G29" s="36">
        <v>200</v>
      </c>
      <c r="H29" s="36" t="s">
        <v>43</v>
      </c>
      <c r="I29" s="36" t="s">
        <v>43</v>
      </c>
      <c r="J29" s="36">
        <f t="shared" si="0"/>
        <v>200</v>
      </c>
      <c r="K29" s="36"/>
      <c r="L29" s="36"/>
    </row>
    <row r="30" spans="1:12" ht="114" x14ac:dyDescent="0.2">
      <c r="A30" s="37" t="s">
        <v>180</v>
      </c>
      <c r="B30" s="35" t="s">
        <v>153</v>
      </c>
      <c r="C30" s="68" t="s">
        <v>181</v>
      </c>
      <c r="D30" s="69"/>
      <c r="E30" s="36">
        <v>17000</v>
      </c>
      <c r="F30" s="36">
        <v>17000</v>
      </c>
      <c r="G30" s="36">
        <v>17000</v>
      </c>
      <c r="H30" s="36" t="s">
        <v>43</v>
      </c>
      <c r="I30" s="36" t="s">
        <v>43</v>
      </c>
      <c r="J30" s="36">
        <f t="shared" si="0"/>
        <v>17000</v>
      </c>
      <c r="K30" s="36"/>
      <c r="L30" s="36"/>
    </row>
    <row r="31" spans="1:12" ht="28.5" x14ac:dyDescent="0.2">
      <c r="A31" s="34" t="s">
        <v>173</v>
      </c>
      <c r="B31" s="35" t="s">
        <v>153</v>
      </c>
      <c r="C31" s="68" t="s">
        <v>182</v>
      </c>
      <c r="D31" s="69"/>
      <c r="E31" s="36">
        <v>17000</v>
      </c>
      <c r="F31" s="36">
        <v>17000</v>
      </c>
      <c r="G31" s="36">
        <v>17000</v>
      </c>
      <c r="H31" s="36" t="s">
        <v>43</v>
      </c>
      <c r="I31" s="36" t="s">
        <v>43</v>
      </c>
      <c r="J31" s="36">
        <f t="shared" si="0"/>
        <v>17000</v>
      </c>
      <c r="K31" s="36"/>
      <c r="L31" s="36"/>
    </row>
    <row r="32" spans="1:12" ht="156.75" x14ac:dyDescent="0.2">
      <c r="A32" s="37" t="s">
        <v>183</v>
      </c>
      <c r="B32" s="35" t="s">
        <v>153</v>
      </c>
      <c r="C32" s="68" t="s">
        <v>184</v>
      </c>
      <c r="D32" s="69"/>
      <c r="E32" s="36">
        <v>53100</v>
      </c>
      <c r="F32" s="36">
        <v>53100</v>
      </c>
      <c r="G32" s="36">
        <v>53100</v>
      </c>
      <c r="H32" s="36" t="s">
        <v>43</v>
      </c>
      <c r="I32" s="36" t="s">
        <v>43</v>
      </c>
      <c r="J32" s="36">
        <f t="shared" si="0"/>
        <v>53100</v>
      </c>
      <c r="K32" s="36"/>
      <c r="L32" s="36"/>
    </row>
    <row r="33" spans="1:12" ht="171" x14ac:dyDescent="0.2">
      <c r="A33" s="37" t="s">
        <v>185</v>
      </c>
      <c r="B33" s="35" t="s">
        <v>153</v>
      </c>
      <c r="C33" s="68" t="s">
        <v>186</v>
      </c>
      <c r="D33" s="69"/>
      <c r="E33" s="36">
        <v>52100</v>
      </c>
      <c r="F33" s="36">
        <v>52100</v>
      </c>
      <c r="G33" s="36">
        <v>52100</v>
      </c>
      <c r="H33" s="36" t="s">
        <v>43</v>
      </c>
      <c r="I33" s="36" t="s">
        <v>43</v>
      </c>
      <c r="J33" s="36">
        <f t="shared" si="0"/>
        <v>52100</v>
      </c>
      <c r="K33" s="36"/>
      <c r="L33" s="36"/>
    </row>
    <row r="34" spans="1:12" ht="156.75" x14ac:dyDescent="0.2">
      <c r="A34" s="37" t="s">
        <v>187</v>
      </c>
      <c r="B34" s="35" t="s">
        <v>153</v>
      </c>
      <c r="C34" s="68" t="s">
        <v>188</v>
      </c>
      <c r="D34" s="69"/>
      <c r="E34" s="36">
        <v>30000</v>
      </c>
      <c r="F34" s="36">
        <v>30000</v>
      </c>
      <c r="G34" s="36">
        <v>30000</v>
      </c>
      <c r="H34" s="36" t="s">
        <v>43</v>
      </c>
      <c r="I34" s="36" t="s">
        <v>43</v>
      </c>
      <c r="J34" s="36">
        <f t="shared" si="0"/>
        <v>30000</v>
      </c>
      <c r="K34" s="36"/>
      <c r="L34" s="36"/>
    </row>
    <row r="35" spans="1:12" ht="28.5" x14ac:dyDescent="0.2">
      <c r="A35" s="34" t="s">
        <v>173</v>
      </c>
      <c r="B35" s="35" t="s">
        <v>153</v>
      </c>
      <c r="C35" s="68" t="s">
        <v>189</v>
      </c>
      <c r="D35" s="69"/>
      <c r="E35" s="36">
        <v>30000</v>
      </c>
      <c r="F35" s="36">
        <v>30000</v>
      </c>
      <c r="G35" s="36">
        <v>30000</v>
      </c>
      <c r="H35" s="36" t="s">
        <v>43</v>
      </c>
      <c r="I35" s="36" t="s">
        <v>43</v>
      </c>
      <c r="J35" s="36">
        <f t="shared" si="0"/>
        <v>30000</v>
      </c>
      <c r="K35" s="36"/>
      <c r="L35" s="36"/>
    </row>
    <row r="36" spans="1:12" ht="128.25" x14ac:dyDescent="0.2">
      <c r="A36" s="37" t="s">
        <v>190</v>
      </c>
      <c r="B36" s="35" t="s">
        <v>153</v>
      </c>
      <c r="C36" s="68" t="s">
        <v>191</v>
      </c>
      <c r="D36" s="69"/>
      <c r="E36" s="36">
        <v>2500</v>
      </c>
      <c r="F36" s="36">
        <v>2500</v>
      </c>
      <c r="G36" s="36">
        <v>2500</v>
      </c>
      <c r="H36" s="36" t="s">
        <v>43</v>
      </c>
      <c r="I36" s="36" t="s">
        <v>43</v>
      </c>
      <c r="J36" s="36">
        <f t="shared" si="0"/>
        <v>2500</v>
      </c>
      <c r="K36" s="36"/>
      <c r="L36" s="36"/>
    </row>
    <row r="37" spans="1:12" ht="28.5" x14ac:dyDescent="0.2">
      <c r="A37" s="34" t="s">
        <v>173</v>
      </c>
      <c r="B37" s="35" t="s">
        <v>153</v>
      </c>
      <c r="C37" s="68" t="s">
        <v>192</v>
      </c>
      <c r="D37" s="69"/>
      <c r="E37" s="36">
        <v>2500</v>
      </c>
      <c r="F37" s="36">
        <v>2500</v>
      </c>
      <c r="G37" s="36">
        <v>2500</v>
      </c>
      <c r="H37" s="36" t="s">
        <v>43</v>
      </c>
      <c r="I37" s="36" t="s">
        <v>43</v>
      </c>
      <c r="J37" s="36">
        <f t="shared" si="0"/>
        <v>2500</v>
      </c>
      <c r="K37" s="36"/>
      <c r="L37" s="36"/>
    </row>
    <row r="38" spans="1:12" ht="85.5" x14ac:dyDescent="0.2">
      <c r="A38" s="34" t="s">
        <v>193</v>
      </c>
      <c r="B38" s="35" t="s">
        <v>153</v>
      </c>
      <c r="C38" s="68" t="s">
        <v>194</v>
      </c>
      <c r="D38" s="69"/>
      <c r="E38" s="36">
        <v>2300</v>
      </c>
      <c r="F38" s="36">
        <v>2300</v>
      </c>
      <c r="G38" s="36">
        <v>2184.21</v>
      </c>
      <c r="H38" s="36" t="s">
        <v>43</v>
      </c>
      <c r="I38" s="36" t="s">
        <v>43</v>
      </c>
      <c r="J38" s="36">
        <f t="shared" si="0"/>
        <v>2184.21</v>
      </c>
      <c r="K38" s="36">
        <v>115.79</v>
      </c>
      <c r="L38" s="36">
        <v>115.79</v>
      </c>
    </row>
    <row r="39" spans="1:12" ht="28.5" x14ac:dyDescent="0.2">
      <c r="A39" s="34" t="s">
        <v>195</v>
      </c>
      <c r="B39" s="35" t="s">
        <v>153</v>
      </c>
      <c r="C39" s="68" t="s">
        <v>196</v>
      </c>
      <c r="D39" s="69"/>
      <c r="E39" s="36">
        <v>2200</v>
      </c>
      <c r="F39" s="36">
        <v>2200</v>
      </c>
      <c r="G39" s="36">
        <v>2184</v>
      </c>
      <c r="H39" s="36" t="s">
        <v>43</v>
      </c>
      <c r="I39" s="36" t="s">
        <v>43</v>
      </c>
      <c r="J39" s="36">
        <f t="shared" si="0"/>
        <v>2184</v>
      </c>
      <c r="K39" s="36">
        <v>16</v>
      </c>
      <c r="L39" s="36">
        <v>16</v>
      </c>
    </row>
    <row r="40" spans="1:12" ht="28.5" x14ac:dyDescent="0.2">
      <c r="A40" s="34" t="s">
        <v>197</v>
      </c>
      <c r="B40" s="35" t="s">
        <v>153</v>
      </c>
      <c r="C40" s="68" t="s">
        <v>198</v>
      </c>
      <c r="D40" s="69"/>
      <c r="E40" s="36">
        <v>100</v>
      </c>
      <c r="F40" s="36">
        <v>100</v>
      </c>
      <c r="G40" s="36">
        <v>0.21</v>
      </c>
      <c r="H40" s="36" t="s">
        <v>43</v>
      </c>
      <c r="I40" s="36" t="s">
        <v>43</v>
      </c>
      <c r="J40" s="36">
        <f t="shared" si="0"/>
        <v>0.21</v>
      </c>
      <c r="K40" s="36">
        <v>99.79</v>
      </c>
      <c r="L40" s="36">
        <v>99.79</v>
      </c>
    </row>
    <row r="41" spans="1:12" ht="114" x14ac:dyDescent="0.2">
      <c r="A41" s="37" t="s">
        <v>199</v>
      </c>
      <c r="B41" s="35" t="s">
        <v>153</v>
      </c>
      <c r="C41" s="68" t="s">
        <v>200</v>
      </c>
      <c r="D41" s="69"/>
      <c r="E41" s="36">
        <v>20000</v>
      </c>
      <c r="F41" s="36">
        <v>20000</v>
      </c>
      <c r="G41" s="36">
        <v>20000</v>
      </c>
      <c r="H41" s="36" t="s">
        <v>43</v>
      </c>
      <c r="I41" s="36" t="s">
        <v>43</v>
      </c>
      <c r="J41" s="36">
        <f t="shared" si="0"/>
        <v>20000</v>
      </c>
      <c r="K41" s="36"/>
      <c r="L41" s="36"/>
    </row>
    <row r="42" spans="1:12" ht="28.5" x14ac:dyDescent="0.2">
      <c r="A42" s="34" t="s">
        <v>173</v>
      </c>
      <c r="B42" s="35" t="s">
        <v>153</v>
      </c>
      <c r="C42" s="68" t="s">
        <v>201</v>
      </c>
      <c r="D42" s="69"/>
      <c r="E42" s="36">
        <v>20000</v>
      </c>
      <c r="F42" s="36">
        <v>20000</v>
      </c>
      <c r="G42" s="36">
        <v>20000</v>
      </c>
      <c r="H42" s="36" t="s">
        <v>43</v>
      </c>
      <c r="I42" s="36" t="s">
        <v>43</v>
      </c>
      <c r="J42" s="36">
        <f t="shared" si="0"/>
        <v>20000</v>
      </c>
      <c r="K42" s="36"/>
      <c r="L42" s="36"/>
    </row>
    <row r="43" spans="1:12" ht="85.5" x14ac:dyDescent="0.2">
      <c r="A43" s="34" t="s">
        <v>202</v>
      </c>
      <c r="B43" s="35" t="s">
        <v>153</v>
      </c>
      <c r="C43" s="68" t="s">
        <v>203</v>
      </c>
      <c r="D43" s="69"/>
      <c r="E43" s="36">
        <v>15000</v>
      </c>
      <c r="F43" s="36">
        <v>15000</v>
      </c>
      <c r="G43" s="36">
        <v>15000</v>
      </c>
      <c r="H43" s="36" t="s">
        <v>43</v>
      </c>
      <c r="I43" s="36" t="s">
        <v>43</v>
      </c>
      <c r="J43" s="36">
        <f t="shared" si="0"/>
        <v>15000</v>
      </c>
      <c r="K43" s="36"/>
      <c r="L43" s="36"/>
    </row>
    <row r="44" spans="1:12" ht="28.5" x14ac:dyDescent="0.2">
      <c r="A44" s="34" t="s">
        <v>173</v>
      </c>
      <c r="B44" s="35" t="s">
        <v>153</v>
      </c>
      <c r="C44" s="68" t="s">
        <v>204</v>
      </c>
      <c r="D44" s="69"/>
      <c r="E44" s="36">
        <v>15000</v>
      </c>
      <c r="F44" s="36">
        <v>15000</v>
      </c>
      <c r="G44" s="36">
        <v>15000</v>
      </c>
      <c r="H44" s="36" t="s">
        <v>43</v>
      </c>
      <c r="I44" s="36" t="s">
        <v>43</v>
      </c>
      <c r="J44" s="36">
        <f t="shared" si="0"/>
        <v>15000</v>
      </c>
      <c r="K44" s="36"/>
      <c r="L44" s="36"/>
    </row>
    <row r="45" spans="1:12" ht="85.5" x14ac:dyDescent="0.2">
      <c r="A45" s="34" t="s">
        <v>202</v>
      </c>
      <c r="B45" s="35" t="s">
        <v>153</v>
      </c>
      <c r="C45" s="68" t="s">
        <v>205</v>
      </c>
      <c r="D45" s="69"/>
      <c r="E45" s="36">
        <v>20000</v>
      </c>
      <c r="F45" s="36">
        <v>20000</v>
      </c>
      <c r="G45" s="36">
        <v>20000</v>
      </c>
      <c r="H45" s="36" t="s">
        <v>43</v>
      </c>
      <c r="I45" s="36" t="s">
        <v>43</v>
      </c>
      <c r="J45" s="36">
        <f t="shared" si="0"/>
        <v>20000</v>
      </c>
      <c r="K45" s="36"/>
      <c r="L45" s="36"/>
    </row>
    <row r="46" spans="1:12" ht="28.5" x14ac:dyDescent="0.2">
      <c r="A46" s="34" t="s">
        <v>197</v>
      </c>
      <c r="B46" s="35" t="s">
        <v>153</v>
      </c>
      <c r="C46" s="68" t="s">
        <v>206</v>
      </c>
      <c r="D46" s="69"/>
      <c r="E46" s="36">
        <v>20000</v>
      </c>
      <c r="F46" s="36">
        <v>20000</v>
      </c>
      <c r="G46" s="36">
        <v>20000</v>
      </c>
      <c r="H46" s="36" t="s">
        <v>43</v>
      </c>
      <c r="I46" s="36" t="s">
        <v>43</v>
      </c>
      <c r="J46" s="36">
        <f t="shared" si="0"/>
        <v>20000</v>
      </c>
      <c r="K46" s="36"/>
      <c r="L46" s="36"/>
    </row>
    <row r="47" spans="1:12" ht="114" x14ac:dyDescent="0.2">
      <c r="A47" s="37" t="s">
        <v>207</v>
      </c>
      <c r="B47" s="35" t="s">
        <v>153</v>
      </c>
      <c r="C47" s="68" t="s">
        <v>208</v>
      </c>
      <c r="D47" s="69"/>
      <c r="E47" s="36">
        <v>251329.03</v>
      </c>
      <c r="F47" s="36">
        <v>251329.03</v>
      </c>
      <c r="G47" s="36">
        <v>251329.03</v>
      </c>
      <c r="H47" s="36" t="s">
        <v>43</v>
      </c>
      <c r="I47" s="36" t="s">
        <v>43</v>
      </c>
      <c r="J47" s="36">
        <f t="shared" ref="J47:J68" si="1">IF(IF(G47="-",0,G47)+IF(H47="-",0,H47)+IF(I47="-",0,I47)=0,"-",IF(G47="-",0,G47)+IF(H47="-",0,H47)+IF(I47="-",0,I47))</f>
        <v>251329.03</v>
      </c>
      <c r="K47" s="36"/>
      <c r="L47" s="36"/>
    </row>
    <row r="48" spans="1:12" ht="28.5" x14ac:dyDescent="0.2">
      <c r="A48" s="34" t="s">
        <v>160</v>
      </c>
      <c r="B48" s="35" t="s">
        <v>153</v>
      </c>
      <c r="C48" s="68" t="s">
        <v>209</v>
      </c>
      <c r="D48" s="69"/>
      <c r="E48" s="36">
        <v>194969.21</v>
      </c>
      <c r="F48" s="36">
        <v>194969.21</v>
      </c>
      <c r="G48" s="36">
        <v>194969.21</v>
      </c>
      <c r="H48" s="36" t="s">
        <v>43</v>
      </c>
      <c r="I48" s="36" t="s">
        <v>43</v>
      </c>
      <c r="J48" s="36">
        <f t="shared" si="1"/>
        <v>194969.21</v>
      </c>
      <c r="K48" s="36"/>
      <c r="L48" s="36"/>
    </row>
    <row r="49" spans="1:12" ht="57" x14ac:dyDescent="0.2">
      <c r="A49" s="34" t="s">
        <v>164</v>
      </c>
      <c r="B49" s="35" t="s">
        <v>153</v>
      </c>
      <c r="C49" s="68" t="s">
        <v>210</v>
      </c>
      <c r="D49" s="69"/>
      <c r="E49" s="36">
        <v>56359.82</v>
      </c>
      <c r="F49" s="36">
        <v>56359.82</v>
      </c>
      <c r="G49" s="36">
        <v>56359.82</v>
      </c>
      <c r="H49" s="36" t="s">
        <v>43</v>
      </c>
      <c r="I49" s="36" t="s">
        <v>43</v>
      </c>
      <c r="J49" s="36">
        <f t="shared" si="1"/>
        <v>56359.82</v>
      </c>
      <c r="K49" s="36"/>
      <c r="L49" s="36"/>
    </row>
    <row r="50" spans="1:12" ht="114" x14ac:dyDescent="0.2">
      <c r="A50" s="37" t="s">
        <v>207</v>
      </c>
      <c r="B50" s="35" t="s">
        <v>153</v>
      </c>
      <c r="C50" s="68" t="s">
        <v>211</v>
      </c>
      <c r="D50" s="69"/>
      <c r="E50" s="36">
        <v>47870.97</v>
      </c>
      <c r="F50" s="36">
        <v>47870.97</v>
      </c>
      <c r="G50" s="36">
        <v>47870.97</v>
      </c>
      <c r="H50" s="36" t="s">
        <v>43</v>
      </c>
      <c r="I50" s="36" t="s">
        <v>43</v>
      </c>
      <c r="J50" s="36">
        <f t="shared" si="1"/>
        <v>47870.97</v>
      </c>
      <c r="K50" s="36"/>
      <c r="L50" s="36"/>
    </row>
    <row r="51" spans="1:12" ht="28.5" x14ac:dyDescent="0.2">
      <c r="A51" s="34" t="s">
        <v>173</v>
      </c>
      <c r="B51" s="35" t="s">
        <v>153</v>
      </c>
      <c r="C51" s="68" t="s">
        <v>212</v>
      </c>
      <c r="D51" s="69"/>
      <c r="E51" s="36">
        <v>47870.97</v>
      </c>
      <c r="F51" s="36">
        <v>47870.97</v>
      </c>
      <c r="G51" s="36">
        <v>47870.97</v>
      </c>
      <c r="H51" s="36" t="s">
        <v>43</v>
      </c>
      <c r="I51" s="36" t="s">
        <v>43</v>
      </c>
      <c r="J51" s="36">
        <f t="shared" si="1"/>
        <v>47870.97</v>
      </c>
      <c r="K51" s="36"/>
      <c r="L51" s="36"/>
    </row>
    <row r="52" spans="1:12" ht="114" x14ac:dyDescent="0.2">
      <c r="A52" s="37" t="s">
        <v>213</v>
      </c>
      <c r="B52" s="35" t="s">
        <v>153</v>
      </c>
      <c r="C52" s="68" t="s">
        <v>214</v>
      </c>
      <c r="D52" s="69"/>
      <c r="E52" s="36">
        <v>69300</v>
      </c>
      <c r="F52" s="36">
        <v>69300</v>
      </c>
      <c r="G52" s="36">
        <v>69278.94</v>
      </c>
      <c r="H52" s="36" t="s">
        <v>43</v>
      </c>
      <c r="I52" s="36" t="s">
        <v>43</v>
      </c>
      <c r="J52" s="36">
        <f t="shared" si="1"/>
        <v>69278.94</v>
      </c>
      <c r="K52" s="36">
        <v>21.06</v>
      </c>
      <c r="L52" s="36">
        <v>21.06</v>
      </c>
    </row>
    <row r="53" spans="1:12" ht="28.5" x14ac:dyDescent="0.2">
      <c r="A53" s="34" t="s">
        <v>173</v>
      </c>
      <c r="B53" s="35" t="s">
        <v>153</v>
      </c>
      <c r="C53" s="68" t="s">
        <v>215</v>
      </c>
      <c r="D53" s="69"/>
      <c r="E53" s="36">
        <v>69300</v>
      </c>
      <c r="F53" s="36">
        <v>69300</v>
      </c>
      <c r="G53" s="36">
        <v>69278.94</v>
      </c>
      <c r="H53" s="36" t="s">
        <v>43</v>
      </c>
      <c r="I53" s="36" t="s">
        <v>43</v>
      </c>
      <c r="J53" s="36">
        <f t="shared" si="1"/>
        <v>69278.94</v>
      </c>
      <c r="K53" s="36">
        <v>21.06</v>
      </c>
      <c r="L53" s="36">
        <v>21.06</v>
      </c>
    </row>
    <row r="54" spans="1:12" ht="142.5" x14ac:dyDescent="0.2">
      <c r="A54" s="37" t="s">
        <v>216</v>
      </c>
      <c r="B54" s="35" t="s">
        <v>153</v>
      </c>
      <c r="C54" s="68" t="s">
        <v>217</v>
      </c>
      <c r="D54" s="69"/>
      <c r="E54" s="36">
        <v>595700</v>
      </c>
      <c r="F54" s="36">
        <v>595700</v>
      </c>
      <c r="G54" s="36">
        <v>595600.52</v>
      </c>
      <c r="H54" s="36" t="s">
        <v>43</v>
      </c>
      <c r="I54" s="36" t="s">
        <v>43</v>
      </c>
      <c r="J54" s="36">
        <f t="shared" si="1"/>
        <v>595600.52</v>
      </c>
      <c r="K54" s="36">
        <v>99.48</v>
      </c>
      <c r="L54" s="36">
        <v>99.48</v>
      </c>
    </row>
    <row r="55" spans="1:12" ht="28.5" x14ac:dyDescent="0.2">
      <c r="A55" s="34" t="s">
        <v>173</v>
      </c>
      <c r="B55" s="35" t="s">
        <v>153</v>
      </c>
      <c r="C55" s="68" t="s">
        <v>218</v>
      </c>
      <c r="D55" s="69"/>
      <c r="E55" s="36">
        <v>595700</v>
      </c>
      <c r="F55" s="36">
        <v>595700</v>
      </c>
      <c r="G55" s="36">
        <v>595600.52</v>
      </c>
      <c r="H55" s="36" t="s">
        <v>43</v>
      </c>
      <c r="I55" s="36" t="s">
        <v>43</v>
      </c>
      <c r="J55" s="36">
        <f t="shared" si="1"/>
        <v>595600.52</v>
      </c>
      <c r="K55" s="36">
        <v>99.48</v>
      </c>
      <c r="L55" s="36">
        <v>99.48</v>
      </c>
    </row>
    <row r="56" spans="1:12" ht="114" x14ac:dyDescent="0.2">
      <c r="A56" s="34" t="s">
        <v>219</v>
      </c>
      <c r="B56" s="35" t="s">
        <v>153</v>
      </c>
      <c r="C56" s="68" t="s">
        <v>220</v>
      </c>
      <c r="D56" s="69"/>
      <c r="E56" s="36">
        <v>1137700</v>
      </c>
      <c r="F56" s="36">
        <v>1137700</v>
      </c>
      <c r="G56" s="36">
        <v>1093342.51</v>
      </c>
      <c r="H56" s="36" t="s">
        <v>43</v>
      </c>
      <c r="I56" s="36" t="s">
        <v>43</v>
      </c>
      <c r="J56" s="36">
        <f t="shared" si="1"/>
        <v>1093342.51</v>
      </c>
      <c r="K56" s="36">
        <v>44357.49</v>
      </c>
      <c r="L56" s="36">
        <v>44357.49</v>
      </c>
    </row>
    <row r="57" spans="1:12" ht="28.5" x14ac:dyDescent="0.2">
      <c r="A57" s="34" t="s">
        <v>175</v>
      </c>
      <c r="B57" s="35" t="s">
        <v>153</v>
      </c>
      <c r="C57" s="68" t="s">
        <v>221</v>
      </c>
      <c r="D57" s="69"/>
      <c r="E57" s="36">
        <v>1137700</v>
      </c>
      <c r="F57" s="36">
        <v>1137700</v>
      </c>
      <c r="G57" s="36">
        <v>1093342.51</v>
      </c>
      <c r="H57" s="36" t="s">
        <v>43</v>
      </c>
      <c r="I57" s="36" t="s">
        <v>43</v>
      </c>
      <c r="J57" s="36">
        <f t="shared" si="1"/>
        <v>1093342.51</v>
      </c>
      <c r="K57" s="36">
        <v>44357.49</v>
      </c>
      <c r="L57" s="36">
        <v>44357.49</v>
      </c>
    </row>
    <row r="58" spans="1:12" ht="99.75" x14ac:dyDescent="0.2">
      <c r="A58" s="34" t="s">
        <v>222</v>
      </c>
      <c r="B58" s="35" t="s">
        <v>153</v>
      </c>
      <c r="C58" s="68" t="s">
        <v>223</v>
      </c>
      <c r="D58" s="69"/>
      <c r="E58" s="36">
        <v>86900</v>
      </c>
      <c r="F58" s="36">
        <v>86900</v>
      </c>
      <c r="G58" s="36">
        <v>86866.86</v>
      </c>
      <c r="H58" s="36" t="s">
        <v>43</v>
      </c>
      <c r="I58" s="36" t="s">
        <v>43</v>
      </c>
      <c r="J58" s="36">
        <f t="shared" si="1"/>
        <v>86866.86</v>
      </c>
      <c r="K58" s="36">
        <v>33.14</v>
      </c>
      <c r="L58" s="36">
        <v>33.14</v>
      </c>
    </row>
    <row r="59" spans="1:12" ht="28.5" x14ac:dyDescent="0.2">
      <c r="A59" s="34" t="s">
        <v>173</v>
      </c>
      <c r="B59" s="35" t="s">
        <v>153</v>
      </c>
      <c r="C59" s="68" t="s">
        <v>224</v>
      </c>
      <c r="D59" s="69"/>
      <c r="E59" s="36">
        <v>86900</v>
      </c>
      <c r="F59" s="36">
        <v>86900</v>
      </c>
      <c r="G59" s="36">
        <v>86866.86</v>
      </c>
      <c r="H59" s="36" t="s">
        <v>43</v>
      </c>
      <c r="I59" s="36" t="s">
        <v>43</v>
      </c>
      <c r="J59" s="36">
        <f t="shared" si="1"/>
        <v>86866.86</v>
      </c>
      <c r="K59" s="36">
        <v>33.14</v>
      </c>
      <c r="L59" s="36">
        <v>33.14</v>
      </c>
    </row>
    <row r="60" spans="1:12" ht="99.75" x14ac:dyDescent="0.2">
      <c r="A60" s="34" t="s">
        <v>225</v>
      </c>
      <c r="B60" s="35" t="s">
        <v>153</v>
      </c>
      <c r="C60" s="68" t="s">
        <v>226</v>
      </c>
      <c r="D60" s="69"/>
      <c r="E60" s="36">
        <v>96500</v>
      </c>
      <c r="F60" s="36">
        <v>96500</v>
      </c>
      <c r="G60" s="36">
        <v>96500</v>
      </c>
      <c r="H60" s="36" t="s">
        <v>43</v>
      </c>
      <c r="I60" s="36" t="s">
        <v>43</v>
      </c>
      <c r="J60" s="36">
        <f t="shared" si="1"/>
        <v>96500</v>
      </c>
      <c r="K60" s="36"/>
      <c r="L60" s="36"/>
    </row>
    <row r="61" spans="1:12" ht="28.5" x14ac:dyDescent="0.2">
      <c r="A61" s="34" t="s">
        <v>173</v>
      </c>
      <c r="B61" s="35" t="s">
        <v>153</v>
      </c>
      <c r="C61" s="68" t="s">
        <v>227</v>
      </c>
      <c r="D61" s="69"/>
      <c r="E61" s="36">
        <v>96500</v>
      </c>
      <c r="F61" s="36">
        <v>96500</v>
      </c>
      <c r="G61" s="36">
        <v>96500</v>
      </c>
      <c r="H61" s="36" t="s">
        <v>43</v>
      </c>
      <c r="I61" s="36" t="s">
        <v>43</v>
      </c>
      <c r="J61" s="36">
        <f t="shared" si="1"/>
        <v>96500</v>
      </c>
      <c r="K61" s="36"/>
      <c r="L61" s="36"/>
    </row>
    <row r="62" spans="1:12" ht="114" x14ac:dyDescent="0.2">
      <c r="A62" s="34" t="s">
        <v>228</v>
      </c>
      <c r="B62" s="35" t="s">
        <v>153</v>
      </c>
      <c r="C62" s="68" t="s">
        <v>229</v>
      </c>
      <c r="D62" s="69"/>
      <c r="E62" s="36">
        <v>3629900</v>
      </c>
      <c r="F62" s="36">
        <v>3629900</v>
      </c>
      <c r="G62" s="36">
        <v>3629900</v>
      </c>
      <c r="H62" s="36" t="s">
        <v>43</v>
      </c>
      <c r="I62" s="36" t="s">
        <v>43</v>
      </c>
      <c r="J62" s="36">
        <f t="shared" si="1"/>
        <v>3629900</v>
      </c>
      <c r="K62" s="36"/>
      <c r="L62" s="36"/>
    </row>
    <row r="63" spans="1:12" ht="71.25" x14ac:dyDescent="0.2">
      <c r="A63" s="34" t="s">
        <v>230</v>
      </c>
      <c r="B63" s="35" t="s">
        <v>153</v>
      </c>
      <c r="C63" s="68" t="s">
        <v>231</v>
      </c>
      <c r="D63" s="69"/>
      <c r="E63" s="36">
        <v>3629900</v>
      </c>
      <c r="F63" s="36">
        <v>3629900</v>
      </c>
      <c r="G63" s="36">
        <v>3629900</v>
      </c>
      <c r="H63" s="36" t="s">
        <v>43</v>
      </c>
      <c r="I63" s="36" t="s">
        <v>43</v>
      </c>
      <c r="J63" s="36">
        <f t="shared" si="1"/>
        <v>3629900</v>
      </c>
      <c r="K63" s="36"/>
      <c r="L63" s="36"/>
    </row>
    <row r="64" spans="1:12" ht="142.5" x14ac:dyDescent="0.2">
      <c r="A64" s="37" t="s">
        <v>232</v>
      </c>
      <c r="B64" s="35" t="s">
        <v>153</v>
      </c>
      <c r="C64" s="68" t="s">
        <v>233</v>
      </c>
      <c r="D64" s="69"/>
      <c r="E64" s="36">
        <v>27000</v>
      </c>
      <c r="F64" s="36">
        <v>27000</v>
      </c>
      <c r="G64" s="36">
        <v>27000</v>
      </c>
      <c r="H64" s="36" t="s">
        <v>43</v>
      </c>
      <c r="I64" s="36" t="s">
        <v>43</v>
      </c>
      <c r="J64" s="36">
        <f t="shared" si="1"/>
        <v>27000</v>
      </c>
      <c r="K64" s="36"/>
      <c r="L64" s="36"/>
    </row>
    <row r="65" spans="1:12" ht="28.5" x14ac:dyDescent="0.2">
      <c r="A65" s="34" t="s">
        <v>234</v>
      </c>
      <c r="B65" s="35" t="s">
        <v>153</v>
      </c>
      <c r="C65" s="68" t="s">
        <v>235</v>
      </c>
      <c r="D65" s="69"/>
      <c r="E65" s="36">
        <v>27000</v>
      </c>
      <c r="F65" s="36">
        <v>27000</v>
      </c>
      <c r="G65" s="36">
        <v>27000</v>
      </c>
      <c r="H65" s="36" t="s">
        <v>43</v>
      </c>
      <c r="I65" s="36" t="s">
        <v>43</v>
      </c>
      <c r="J65" s="36">
        <f t="shared" si="1"/>
        <v>27000</v>
      </c>
      <c r="K65" s="36"/>
      <c r="L65" s="36"/>
    </row>
    <row r="66" spans="1:12" ht="71.25" x14ac:dyDescent="0.2">
      <c r="A66" s="34" t="s">
        <v>236</v>
      </c>
      <c r="B66" s="35" t="s">
        <v>153</v>
      </c>
      <c r="C66" s="68" t="s">
        <v>237</v>
      </c>
      <c r="D66" s="69"/>
      <c r="E66" s="36">
        <v>220700</v>
      </c>
      <c r="F66" s="36">
        <v>220700</v>
      </c>
      <c r="G66" s="36">
        <v>220619.64</v>
      </c>
      <c r="H66" s="36" t="s">
        <v>43</v>
      </c>
      <c r="I66" s="36" t="s">
        <v>43</v>
      </c>
      <c r="J66" s="36">
        <f t="shared" si="1"/>
        <v>220619.64</v>
      </c>
      <c r="K66" s="36">
        <v>80.36</v>
      </c>
      <c r="L66" s="36">
        <v>80.36</v>
      </c>
    </row>
    <row r="67" spans="1:12" ht="42.75" x14ac:dyDescent="0.2">
      <c r="A67" s="34" t="s">
        <v>238</v>
      </c>
      <c r="B67" s="35" t="s">
        <v>153</v>
      </c>
      <c r="C67" s="68" t="s">
        <v>239</v>
      </c>
      <c r="D67" s="69"/>
      <c r="E67" s="36">
        <v>220700</v>
      </c>
      <c r="F67" s="36">
        <v>220700</v>
      </c>
      <c r="G67" s="36">
        <v>220619.64</v>
      </c>
      <c r="H67" s="36" t="s">
        <v>43</v>
      </c>
      <c r="I67" s="36" t="s">
        <v>43</v>
      </c>
      <c r="J67" s="36">
        <f t="shared" si="1"/>
        <v>220619.64</v>
      </c>
      <c r="K67" s="36">
        <v>80.36</v>
      </c>
      <c r="L67" s="36">
        <v>80.36</v>
      </c>
    </row>
    <row r="68" spans="1:12" ht="30" x14ac:dyDescent="0.2">
      <c r="A68" s="32" t="s">
        <v>240</v>
      </c>
      <c r="B68" s="33" t="s">
        <v>241</v>
      </c>
      <c r="C68" s="83" t="s">
        <v>44</v>
      </c>
      <c r="D68" s="84"/>
      <c r="E68" s="31" t="s">
        <v>44</v>
      </c>
      <c r="F68" s="31" t="s">
        <v>44</v>
      </c>
      <c r="G68" s="31">
        <v>-1445585.91</v>
      </c>
      <c r="H68" s="31" t="s">
        <v>43</v>
      </c>
      <c r="I68" s="31" t="s">
        <v>43</v>
      </c>
      <c r="J68" s="31">
        <f t="shared" si="1"/>
        <v>-1445585.91</v>
      </c>
      <c r="K68" s="31" t="s">
        <v>44</v>
      </c>
      <c r="L68" s="31" t="s">
        <v>44</v>
      </c>
    </row>
  </sheetData>
  <mergeCells count="70">
    <mergeCell ref="C67:D67"/>
    <mergeCell ref="C68:D68"/>
    <mergeCell ref="C61:D61"/>
    <mergeCell ref="C62:D62"/>
    <mergeCell ref="C63:D63"/>
    <mergeCell ref="C64:D64"/>
    <mergeCell ref="C65:D65"/>
    <mergeCell ref="C66:D66"/>
    <mergeCell ref="C60:D6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8:D48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36:D36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24:D24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topLeftCell="A13" workbookViewId="0">
      <selection activeCell="E27" sqref="E27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118" t="s">
        <v>242</v>
      </c>
      <c r="B1" s="118"/>
      <c r="C1" s="118"/>
      <c r="D1" s="118"/>
      <c r="E1" s="118"/>
      <c r="F1" s="118"/>
      <c r="G1" s="118"/>
      <c r="H1" s="118"/>
      <c r="I1" s="118"/>
    </row>
    <row r="2" spans="1:9" ht="13.15" customHeight="1" x14ac:dyDescent="0.25">
      <c r="A2" s="47" t="s">
        <v>243</v>
      </c>
      <c r="B2" s="47"/>
      <c r="C2" s="47"/>
      <c r="D2" s="47"/>
      <c r="E2" s="47"/>
      <c r="F2" s="47"/>
      <c r="G2" s="47"/>
      <c r="H2" s="47"/>
      <c r="I2" s="47"/>
    </row>
    <row r="3" spans="1:9" ht="9" customHeight="1" x14ac:dyDescent="0.2">
      <c r="A3" s="18"/>
      <c r="B3" s="20"/>
      <c r="C3" s="3"/>
      <c r="D3" s="19"/>
      <c r="E3" s="19"/>
      <c r="F3" s="19"/>
      <c r="G3" s="19"/>
      <c r="H3" s="19"/>
      <c r="I3" s="3"/>
    </row>
    <row r="4" spans="1:9" ht="12.75" customHeight="1" x14ac:dyDescent="0.2">
      <c r="A4" s="119" t="s">
        <v>25</v>
      </c>
      <c r="B4" s="93" t="s">
        <v>26</v>
      </c>
      <c r="C4" s="105" t="s">
        <v>244</v>
      </c>
      <c r="D4" s="87" t="s">
        <v>28</v>
      </c>
      <c r="E4" s="123" t="s">
        <v>29</v>
      </c>
      <c r="F4" s="124"/>
      <c r="G4" s="124"/>
      <c r="H4" s="125"/>
      <c r="I4" s="122" t="s">
        <v>30</v>
      </c>
    </row>
    <row r="5" spans="1:9" ht="12.75" customHeight="1" x14ac:dyDescent="0.2">
      <c r="A5" s="120"/>
      <c r="B5" s="94"/>
      <c r="C5" s="107"/>
      <c r="D5" s="88"/>
      <c r="E5" s="111" t="s">
        <v>31</v>
      </c>
      <c r="F5" s="111" t="s">
        <v>32</v>
      </c>
      <c r="G5" s="111" t="s">
        <v>33</v>
      </c>
      <c r="H5" s="102" t="s">
        <v>34</v>
      </c>
      <c r="I5" s="113"/>
    </row>
    <row r="6" spans="1:9" ht="12.75" customHeight="1" x14ac:dyDescent="0.2">
      <c r="A6" s="120"/>
      <c r="B6" s="94"/>
      <c r="C6" s="107"/>
      <c r="D6" s="88"/>
      <c r="E6" s="88"/>
      <c r="F6" s="94"/>
      <c r="G6" s="94"/>
      <c r="H6" s="103"/>
      <c r="I6" s="113"/>
    </row>
    <row r="7" spans="1:9" ht="12.75" customHeight="1" x14ac:dyDescent="0.2">
      <c r="A7" s="120"/>
      <c r="B7" s="94"/>
      <c r="C7" s="107"/>
      <c r="D7" s="88"/>
      <c r="E7" s="88"/>
      <c r="F7" s="94"/>
      <c r="G7" s="94"/>
      <c r="H7" s="103"/>
      <c r="I7" s="113"/>
    </row>
    <row r="8" spans="1:9" ht="12.75" customHeight="1" x14ac:dyDescent="0.2">
      <c r="A8" s="120"/>
      <c r="B8" s="94"/>
      <c r="C8" s="107"/>
      <c r="D8" s="88"/>
      <c r="E8" s="88"/>
      <c r="F8" s="94"/>
      <c r="G8" s="94"/>
      <c r="H8" s="103"/>
      <c r="I8" s="113"/>
    </row>
    <row r="9" spans="1:9" ht="12.75" customHeight="1" x14ac:dyDescent="0.2">
      <c r="A9" s="120"/>
      <c r="B9" s="94"/>
      <c r="C9" s="107"/>
      <c r="D9" s="88"/>
      <c r="E9" s="88"/>
      <c r="F9" s="94"/>
      <c r="G9" s="94"/>
      <c r="H9" s="103"/>
      <c r="I9" s="113"/>
    </row>
    <row r="10" spans="1:9" ht="12.75" customHeight="1" x14ac:dyDescent="0.2">
      <c r="A10" s="121"/>
      <c r="B10" s="95"/>
      <c r="C10" s="109"/>
      <c r="D10" s="89"/>
      <c r="E10" s="89"/>
      <c r="F10" s="95"/>
      <c r="G10" s="95"/>
      <c r="H10" s="104"/>
      <c r="I10" s="114"/>
    </row>
    <row r="11" spans="1:9" ht="13.5" customHeight="1" x14ac:dyDescent="0.2">
      <c r="A11" s="38">
        <v>1</v>
      </c>
      <c r="B11" s="39">
        <v>2</v>
      </c>
      <c r="C11" s="44">
        <v>3</v>
      </c>
      <c r="D11" s="40" t="s">
        <v>35</v>
      </c>
      <c r="E11" s="41" t="s">
        <v>36</v>
      </c>
      <c r="F11" s="40" t="s">
        <v>37</v>
      </c>
      <c r="G11" s="40" t="s">
        <v>38</v>
      </c>
      <c r="H11" s="40" t="s">
        <v>39</v>
      </c>
      <c r="I11" s="43" t="s">
        <v>40</v>
      </c>
    </row>
    <row r="12" spans="1:9" ht="30" x14ac:dyDescent="0.2">
      <c r="A12" s="32" t="s">
        <v>245</v>
      </c>
      <c r="B12" s="33" t="s">
        <v>246</v>
      </c>
      <c r="C12" s="33" t="s">
        <v>44</v>
      </c>
      <c r="D12" s="31">
        <v>1583700</v>
      </c>
      <c r="E12" s="31">
        <v>1445585.91</v>
      </c>
      <c r="F12" s="31" t="s">
        <v>43</v>
      </c>
      <c r="G12" s="31" t="s">
        <v>43</v>
      </c>
      <c r="H12" s="31">
        <f>IF(IF(OR(E12="-",E12="x"),0,E12)+IF(OR(F12="-",F12="x"),0,F12)+IF(OR(G12="-",G12="x"),0,G12)=0,"-",IF(OR(E12="-",E12="x"),0,E12)+IF(OR(F12="-",F12="x"),0,F12)+IF(OR(G12="-",G12="x"),0,G12))</f>
        <v>1445585.91</v>
      </c>
      <c r="I12" s="31" t="s">
        <v>43</v>
      </c>
    </row>
    <row r="13" spans="1:9" ht="14.25" x14ac:dyDescent="0.2">
      <c r="A13" s="34" t="s">
        <v>247</v>
      </c>
      <c r="B13" s="35"/>
      <c r="C13" s="35"/>
      <c r="D13" s="36"/>
      <c r="E13" s="36"/>
      <c r="F13" s="36"/>
      <c r="G13" s="36"/>
      <c r="H13" s="36"/>
      <c r="I13" s="36"/>
    </row>
    <row r="14" spans="1:9" ht="30" x14ac:dyDescent="0.2">
      <c r="A14" s="32" t="s">
        <v>248</v>
      </c>
      <c r="B14" s="33" t="s">
        <v>249</v>
      </c>
      <c r="C14" s="33" t="s">
        <v>44</v>
      </c>
      <c r="D14" s="31" t="s">
        <v>43</v>
      </c>
      <c r="E14" s="31" t="s">
        <v>43</v>
      </c>
      <c r="F14" s="31" t="s">
        <v>43</v>
      </c>
      <c r="G14" s="31" t="s">
        <v>43</v>
      </c>
      <c r="H14" s="31" t="str">
        <f>IF(IF(OR(E14="-",E14="x"),0,E14)+IF(OR(F14="-",F14="x"),0,F14)+IF(OR(G14="-",G14="x"),0,G14)=0,"-",IF(OR(E14="-",E14="x"),0,E14)+IF(OR(F14="-",F14="x"),0,F14)+IF(OR(G14="-",G14="x"),0,G14))</f>
        <v>-</v>
      </c>
      <c r="I14" s="31" t="s">
        <v>43</v>
      </c>
    </row>
    <row r="15" spans="1:9" ht="14.25" x14ac:dyDescent="0.2">
      <c r="A15" s="34" t="s">
        <v>250</v>
      </c>
      <c r="B15" s="35"/>
      <c r="C15" s="35"/>
      <c r="D15" s="36"/>
      <c r="E15" s="36"/>
      <c r="F15" s="36"/>
      <c r="G15" s="36"/>
      <c r="H15" s="36"/>
      <c r="I15" s="36"/>
    </row>
    <row r="16" spans="1:9" ht="30" x14ac:dyDescent="0.2">
      <c r="A16" s="32" t="s">
        <v>251</v>
      </c>
      <c r="B16" s="33" t="s">
        <v>252</v>
      </c>
      <c r="C16" s="33" t="s">
        <v>44</v>
      </c>
      <c r="D16" s="31" t="s">
        <v>43</v>
      </c>
      <c r="E16" s="31" t="s">
        <v>43</v>
      </c>
      <c r="F16" s="31" t="s">
        <v>43</v>
      </c>
      <c r="G16" s="31" t="s">
        <v>43</v>
      </c>
      <c r="H16" s="31" t="str">
        <f>IF(IF(OR(E16="-",E16="x"),0,E16)+IF(OR(F16="-",F16="x"),0,F16)+IF(OR(G16="-",G16="x"),0,G16)=0,"-",IF(OR(E16="-",E16="x"),0,E16)+IF(OR(F16="-",F16="x"),0,F16)+IF(OR(G16="-",G16="x"),0,G16))</f>
        <v>-</v>
      </c>
      <c r="I16" s="31" t="s">
        <v>43</v>
      </c>
    </row>
    <row r="17" spans="1:9" ht="14.25" x14ac:dyDescent="0.2">
      <c r="A17" s="34" t="s">
        <v>250</v>
      </c>
      <c r="B17" s="35"/>
      <c r="C17" s="35"/>
      <c r="D17" s="36"/>
      <c r="E17" s="36"/>
      <c r="F17" s="36"/>
      <c r="G17" s="36"/>
      <c r="H17" s="36"/>
      <c r="I17" s="36"/>
    </row>
    <row r="18" spans="1:9" ht="15" x14ac:dyDescent="0.2">
      <c r="A18" s="32" t="s">
        <v>253</v>
      </c>
      <c r="B18" s="33" t="s">
        <v>254</v>
      </c>
      <c r="C18" s="33"/>
      <c r="D18" s="31">
        <v>1583700</v>
      </c>
      <c r="E18" s="31" t="s">
        <v>44</v>
      </c>
      <c r="F18" s="31" t="s">
        <v>43</v>
      </c>
      <c r="G18" s="31" t="s">
        <v>43</v>
      </c>
      <c r="H18" s="31" t="str">
        <f t="shared" ref="H18:H29" si="0">IF(IF(OR(E18="-",E18="x"),0,E18)+IF(OR(F18="-",F18="x"),0,F18)+IF(OR(G18="-",G18="x"),0,G18)=0,"-",IF(OR(E18="-",E18="x"),0,E18)+IF(OR(F18="-",F18="x"),0,F18)+IF(OR(G18="-",G18="x"),0,G18))</f>
        <v>-</v>
      </c>
      <c r="I18" s="31" t="s">
        <v>43</v>
      </c>
    </row>
    <row r="19" spans="1:9" ht="15" x14ac:dyDescent="0.2">
      <c r="A19" s="32" t="s">
        <v>255</v>
      </c>
      <c r="B19" s="33" t="s">
        <v>256</v>
      </c>
      <c r="C19" s="33"/>
      <c r="D19" s="31">
        <v>-11290400</v>
      </c>
      <c r="E19" s="31" t="s">
        <v>44</v>
      </c>
      <c r="F19" s="31" t="s">
        <v>43</v>
      </c>
      <c r="G19" s="31" t="s">
        <v>43</v>
      </c>
      <c r="H19" s="31" t="str">
        <f t="shared" si="0"/>
        <v>-</v>
      </c>
      <c r="I19" s="31" t="s">
        <v>44</v>
      </c>
    </row>
    <row r="20" spans="1:9" ht="28.5" x14ac:dyDescent="0.2">
      <c r="A20" s="34" t="s">
        <v>257</v>
      </c>
      <c r="B20" s="35" t="s">
        <v>256</v>
      </c>
      <c r="C20" s="35" t="s">
        <v>258</v>
      </c>
      <c r="D20" s="36">
        <v>-11290400</v>
      </c>
      <c r="E20" s="36" t="s">
        <v>44</v>
      </c>
      <c r="F20" s="36" t="s">
        <v>43</v>
      </c>
      <c r="G20" s="36" t="s">
        <v>43</v>
      </c>
      <c r="H20" s="36" t="str">
        <f t="shared" si="0"/>
        <v>-</v>
      </c>
      <c r="I20" s="36" t="s">
        <v>44</v>
      </c>
    </row>
    <row r="21" spans="1:9" ht="15" x14ac:dyDescent="0.2">
      <c r="A21" s="32" t="s">
        <v>259</v>
      </c>
      <c r="B21" s="33" t="s">
        <v>260</v>
      </c>
      <c r="C21" s="33"/>
      <c r="D21" s="31">
        <v>12874100</v>
      </c>
      <c r="E21" s="31" t="s">
        <v>44</v>
      </c>
      <c r="F21" s="31" t="s">
        <v>43</v>
      </c>
      <c r="G21" s="31" t="s">
        <v>43</v>
      </c>
      <c r="H21" s="31" t="str">
        <f t="shared" si="0"/>
        <v>-</v>
      </c>
      <c r="I21" s="31" t="s">
        <v>44</v>
      </c>
    </row>
    <row r="22" spans="1:9" ht="28.5" x14ac:dyDescent="0.2">
      <c r="A22" s="34" t="s">
        <v>261</v>
      </c>
      <c r="B22" s="35" t="s">
        <v>260</v>
      </c>
      <c r="C22" s="35" t="s">
        <v>262</v>
      </c>
      <c r="D22" s="36">
        <v>12874100</v>
      </c>
      <c r="E22" s="36" t="s">
        <v>44</v>
      </c>
      <c r="F22" s="36" t="s">
        <v>43</v>
      </c>
      <c r="G22" s="36" t="s">
        <v>43</v>
      </c>
      <c r="H22" s="36" t="str">
        <f t="shared" si="0"/>
        <v>-</v>
      </c>
      <c r="I22" s="36" t="s">
        <v>44</v>
      </c>
    </row>
    <row r="23" spans="1:9" ht="30" x14ac:dyDescent="0.2">
      <c r="A23" s="32" t="s">
        <v>263</v>
      </c>
      <c r="B23" s="33" t="s">
        <v>264</v>
      </c>
      <c r="C23" s="33" t="s">
        <v>44</v>
      </c>
      <c r="D23" s="31" t="s">
        <v>44</v>
      </c>
      <c r="E23" s="31">
        <v>1445585.91</v>
      </c>
      <c r="F23" s="31" t="s">
        <v>43</v>
      </c>
      <c r="G23" s="31" t="s">
        <v>43</v>
      </c>
      <c r="H23" s="31">
        <f t="shared" si="0"/>
        <v>1445585.91</v>
      </c>
      <c r="I23" s="31" t="s">
        <v>44</v>
      </c>
    </row>
    <row r="24" spans="1:9" ht="42.75" x14ac:dyDescent="0.2">
      <c r="A24" s="34" t="s">
        <v>265</v>
      </c>
      <c r="B24" s="35" t="s">
        <v>266</v>
      </c>
      <c r="C24" s="35" t="s">
        <v>44</v>
      </c>
      <c r="D24" s="36" t="s">
        <v>44</v>
      </c>
      <c r="E24" s="36">
        <v>1445585.91</v>
      </c>
      <c r="F24" s="36" t="s">
        <v>43</v>
      </c>
      <c r="G24" s="36" t="s">
        <v>44</v>
      </c>
      <c r="H24" s="36">
        <f t="shared" si="0"/>
        <v>1445585.91</v>
      </c>
      <c r="I24" s="36" t="s">
        <v>44</v>
      </c>
    </row>
    <row r="25" spans="1:9" ht="42.75" x14ac:dyDescent="0.2">
      <c r="A25" s="34" t="s">
        <v>267</v>
      </c>
      <c r="B25" s="35" t="s">
        <v>268</v>
      </c>
      <c r="C25" s="35" t="s">
        <v>44</v>
      </c>
      <c r="D25" s="36" t="s">
        <v>44</v>
      </c>
      <c r="E25" s="36">
        <v>-11667703.050000001</v>
      </c>
      <c r="F25" s="36" t="s">
        <v>44</v>
      </c>
      <c r="G25" s="36" t="s">
        <v>44</v>
      </c>
      <c r="H25" s="36">
        <f t="shared" si="0"/>
        <v>-11667703.050000001</v>
      </c>
      <c r="I25" s="36" t="s">
        <v>44</v>
      </c>
    </row>
    <row r="26" spans="1:9" ht="28.5" x14ac:dyDescent="0.2">
      <c r="A26" s="34" t="s">
        <v>269</v>
      </c>
      <c r="B26" s="35" t="s">
        <v>270</v>
      </c>
      <c r="C26" s="35" t="s">
        <v>44</v>
      </c>
      <c r="D26" s="36" t="s">
        <v>44</v>
      </c>
      <c r="E26" s="36">
        <v>13113288.960000001</v>
      </c>
      <c r="F26" s="36" t="s">
        <v>43</v>
      </c>
      <c r="G26" s="36" t="s">
        <v>44</v>
      </c>
      <c r="H26" s="36">
        <f t="shared" si="0"/>
        <v>13113288.960000001</v>
      </c>
      <c r="I26" s="36" t="s">
        <v>44</v>
      </c>
    </row>
    <row r="27" spans="1:9" ht="28.5" x14ac:dyDescent="0.2">
      <c r="A27" s="34" t="s">
        <v>271</v>
      </c>
      <c r="B27" s="35" t="s">
        <v>272</v>
      </c>
      <c r="C27" s="35" t="s">
        <v>44</v>
      </c>
      <c r="D27" s="36" t="s">
        <v>44</v>
      </c>
      <c r="E27" s="36" t="s">
        <v>44</v>
      </c>
      <c r="F27" s="36" t="s">
        <v>43</v>
      </c>
      <c r="G27" s="36" t="s">
        <v>43</v>
      </c>
      <c r="H27" s="36" t="str">
        <f t="shared" si="0"/>
        <v>-</v>
      </c>
      <c r="I27" s="36" t="s">
        <v>44</v>
      </c>
    </row>
    <row r="28" spans="1:9" ht="42.75" x14ac:dyDescent="0.2">
      <c r="A28" s="34" t="s">
        <v>273</v>
      </c>
      <c r="B28" s="35" t="s">
        <v>274</v>
      </c>
      <c r="C28" s="35" t="s">
        <v>44</v>
      </c>
      <c r="D28" s="36" t="s">
        <v>44</v>
      </c>
      <c r="E28" s="36" t="s">
        <v>44</v>
      </c>
      <c r="F28" s="36" t="s">
        <v>43</v>
      </c>
      <c r="G28" s="36" t="s">
        <v>43</v>
      </c>
      <c r="H28" s="36" t="str">
        <f t="shared" si="0"/>
        <v>-</v>
      </c>
      <c r="I28" s="36" t="s">
        <v>44</v>
      </c>
    </row>
    <row r="29" spans="1:9" ht="28.5" x14ac:dyDescent="0.2">
      <c r="A29" s="34" t="s">
        <v>275</v>
      </c>
      <c r="B29" s="35" t="s">
        <v>276</v>
      </c>
      <c r="C29" s="35" t="s">
        <v>44</v>
      </c>
      <c r="D29" s="36" t="s">
        <v>44</v>
      </c>
      <c r="E29" s="36" t="s">
        <v>44</v>
      </c>
      <c r="F29" s="36" t="s">
        <v>43</v>
      </c>
      <c r="G29" s="36" t="s">
        <v>43</v>
      </c>
      <c r="H29" s="36" t="str">
        <f t="shared" si="0"/>
        <v>-</v>
      </c>
      <c r="I29" s="36" t="s">
        <v>44</v>
      </c>
    </row>
    <row r="30" spans="1:9" ht="12.75" customHeight="1" x14ac:dyDescent="0.2">
      <c r="A30" s="21"/>
      <c r="B30" s="22"/>
      <c r="C30" s="22"/>
      <c r="D30" s="23"/>
      <c r="E30" s="23"/>
      <c r="F30" s="23"/>
      <c r="G30" s="23"/>
      <c r="H30" s="23"/>
      <c r="I30" s="23"/>
    </row>
    <row r="32" spans="1:9" ht="32.25" customHeight="1" x14ac:dyDescent="0.2">
      <c r="A32" s="45"/>
      <c r="B32" s="45"/>
      <c r="C32" s="45"/>
      <c r="D32" s="48"/>
      <c r="E32" s="48"/>
      <c r="F32" s="48"/>
      <c r="G32" s="48"/>
      <c r="H32" s="48"/>
      <c r="I32" s="48"/>
    </row>
    <row r="33" spans="1:9" ht="12.75" customHeight="1" x14ac:dyDescent="0.2">
      <c r="A33" s="45"/>
      <c r="B33" s="45"/>
      <c r="C33" s="45"/>
      <c r="D33" s="1"/>
      <c r="E33" s="1"/>
      <c r="F33" s="1"/>
      <c r="G33" s="19"/>
      <c r="H33" s="48"/>
      <c r="I33" s="48"/>
    </row>
    <row r="34" spans="1:9" ht="9.9499999999999993" customHeight="1" x14ac:dyDescent="0.2">
      <c r="A34" s="45"/>
      <c r="B34" s="45"/>
      <c r="C34" s="45"/>
      <c r="D34" s="7"/>
      <c r="E34" s="7"/>
      <c r="F34" s="24"/>
      <c r="G34" s="19"/>
      <c r="H34" s="117"/>
      <c r="I34" s="117"/>
    </row>
    <row r="35" spans="1:9" ht="9.9499999999999993" customHeight="1" x14ac:dyDescent="0.2">
      <c r="A35" s="45"/>
      <c r="B35" s="45"/>
      <c r="C35" s="45"/>
      <c r="D35" s="25"/>
      <c r="E35" s="25"/>
      <c r="F35" s="25"/>
      <c r="G35" s="25"/>
      <c r="H35" s="25"/>
      <c r="I35" s="25"/>
    </row>
    <row r="36" spans="1:9" ht="12.75" customHeight="1" x14ac:dyDescent="0.2">
      <c r="A36" s="45"/>
      <c r="B36" s="45"/>
      <c r="C36" s="45"/>
    </row>
    <row r="37" spans="1:9" ht="12.75" customHeight="1" x14ac:dyDescent="0.2">
      <c r="A37" s="45"/>
      <c r="B37" s="45"/>
      <c r="C37" s="45"/>
    </row>
    <row r="38" spans="1:9" ht="12.75" customHeight="1" x14ac:dyDescent="0.2">
      <c r="A38" s="45"/>
      <c r="B38" s="45"/>
      <c r="C38" s="45"/>
    </row>
    <row r="39" spans="1:9" ht="12.75" customHeight="1" x14ac:dyDescent="0.2">
      <c r="A39" s="45"/>
      <c r="B39" s="45"/>
      <c r="C39" s="45"/>
    </row>
    <row r="40" spans="1:9" ht="12.75" customHeight="1" x14ac:dyDescent="0.2">
      <c r="A40" s="45"/>
      <c r="B40" s="45"/>
      <c r="C40" s="45"/>
    </row>
    <row r="41" spans="1:9" ht="12.75" customHeight="1" x14ac:dyDescent="0.2">
      <c r="A41" s="45"/>
      <c r="B41" s="45"/>
      <c r="C41" s="45"/>
    </row>
    <row r="42" spans="1:9" ht="12.75" customHeight="1" x14ac:dyDescent="0.2">
      <c r="A42" s="45"/>
      <c r="B42" s="45"/>
      <c r="C42" s="45"/>
    </row>
    <row r="43" spans="1:9" ht="12.75" customHeight="1" x14ac:dyDescent="0.2">
      <c r="A43" s="46" t="s">
        <v>299</v>
      </c>
      <c r="B43" s="45"/>
      <c r="C43" s="45"/>
    </row>
    <row r="44" spans="1:9" ht="12.75" customHeight="1" x14ac:dyDescent="0.2">
      <c r="A44" s="45"/>
      <c r="B44" s="45"/>
      <c r="C44" s="45"/>
    </row>
    <row r="45" spans="1:9" ht="12.75" customHeight="1" x14ac:dyDescent="0.2">
      <c r="A45" s="45"/>
      <c r="B45" s="45"/>
      <c r="C45" s="45"/>
    </row>
    <row r="46" spans="1:9" ht="12.75" customHeight="1" x14ac:dyDescent="0.2">
      <c r="A46" s="45"/>
      <c r="B46" s="45"/>
      <c r="C46" s="45"/>
    </row>
  </sheetData>
  <mergeCells count="15">
    <mergeCell ref="H34:I34"/>
    <mergeCell ref="H33:I33"/>
    <mergeCell ref="D32:I32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  <mergeCell ref="G5:G10"/>
    <mergeCell ref="H5:H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2.75" x14ac:dyDescent="0.2"/>
  <sheetData>
    <row r="1" spans="1:2" x14ac:dyDescent="0.2">
      <c r="A1" t="s">
        <v>277</v>
      </c>
      <c r="B1" t="s">
        <v>278</v>
      </c>
    </row>
    <row r="2" spans="1:2" x14ac:dyDescent="0.2">
      <c r="A2" t="s">
        <v>279</v>
      </c>
      <c r="B2" t="s">
        <v>280</v>
      </c>
    </row>
    <row r="3" spans="1:2" x14ac:dyDescent="0.2">
      <c r="A3" t="s">
        <v>281</v>
      </c>
      <c r="B3" t="s">
        <v>282</v>
      </c>
    </row>
    <row r="4" spans="1:2" x14ac:dyDescent="0.2">
      <c r="A4" t="s">
        <v>283</v>
      </c>
      <c r="B4" t="s">
        <v>246</v>
      </c>
    </row>
    <row r="5" spans="1:2" x14ac:dyDescent="0.2">
      <c r="A5" t="s">
        <v>284</v>
      </c>
      <c r="B5" t="s">
        <v>278</v>
      </c>
    </row>
    <row r="6" spans="1:2" x14ac:dyDescent="0.2">
      <c r="A6" t="s">
        <v>285</v>
      </c>
      <c r="B6" t="s">
        <v>35</v>
      </c>
    </row>
    <row r="7" spans="1:2" x14ac:dyDescent="0.2">
      <c r="A7" t="s">
        <v>286</v>
      </c>
      <c r="B7" t="s">
        <v>12</v>
      </c>
    </row>
    <row r="8" spans="1:2" x14ac:dyDescent="0.2">
      <c r="A8" t="s">
        <v>287</v>
      </c>
      <c r="B8" t="s">
        <v>8</v>
      </c>
    </row>
    <row r="9" spans="1:2" x14ac:dyDescent="0.2">
      <c r="A9" t="s">
        <v>288</v>
      </c>
      <c r="B9" t="s">
        <v>289</v>
      </c>
    </row>
    <row r="10" spans="1:2" x14ac:dyDescent="0.2">
      <c r="A10" t="s">
        <v>290</v>
      </c>
      <c r="B10" t="s">
        <v>291</v>
      </c>
    </row>
    <row r="11" spans="1:2" x14ac:dyDescent="0.2">
      <c r="A11" t="s">
        <v>292</v>
      </c>
      <c r="B11" t="s">
        <v>11</v>
      </c>
    </row>
    <row r="12" spans="1:2" x14ac:dyDescent="0.2">
      <c r="A12" t="s">
        <v>293</v>
      </c>
      <c r="B12" t="s">
        <v>294</v>
      </c>
    </row>
    <row r="13" spans="1:2" x14ac:dyDescent="0.2">
      <c r="A13" t="s">
        <v>295</v>
      </c>
      <c r="B13" t="s">
        <v>11</v>
      </c>
    </row>
    <row r="14" spans="1:2" x14ac:dyDescent="0.2">
      <c r="A14" t="s">
        <v>296</v>
      </c>
      <c r="B14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KvSpAdmin2</dc:creator>
  <dc:description>POI HSSF rep:2.56.0.112</dc:description>
  <cp:lastModifiedBy>KvSpAdmin2</cp:lastModifiedBy>
  <cp:lastPrinted>2024-03-26T06:15:25Z</cp:lastPrinted>
  <dcterms:created xsi:type="dcterms:W3CDTF">2024-02-20T12:43:07Z</dcterms:created>
  <dcterms:modified xsi:type="dcterms:W3CDTF">2024-03-26T06:16:16Z</dcterms:modified>
</cp:coreProperties>
</file>